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Дума БГО\Desktop\ДУМА-7_СОЗЫВ\2023-год\Заседание-№-8-от-28-СЕНТЯБРЯ-2023\№-54-Изм-бюджет\"/>
    </mc:Choice>
  </mc:AlternateContent>
  <bookViews>
    <workbookView xWindow="-120" yWindow="-120" windowWidth="24240" windowHeight="13140"/>
  </bookViews>
  <sheets>
    <sheet name="Документ" sheetId="2" r:id="rId1"/>
  </sheets>
  <definedNames>
    <definedName name="_xlnm.Print_Titles" localSheetId="0">Документ!$11:$11</definedName>
  </definedNames>
  <calcPr calcId="152511"/>
</workbook>
</file>

<file path=xl/calcChain.xml><?xml version="1.0" encoding="utf-8"?>
<calcChain xmlns="http://schemas.openxmlformats.org/spreadsheetml/2006/main">
  <c r="A14" i="2" l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l="1"/>
  <c r="A34" i="2" s="1"/>
  <c r="A35" i="2" s="1"/>
  <c r="A36" i="2" s="1"/>
  <c r="A37" i="2" s="1"/>
  <c r="A38" i="2" s="1"/>
  <c r="A39" i="2" s="1"/>
  <c r="A40" i="2" s="1"/>
  <c r="A41" i="2" s="1"/>
  <c r="A42" i="2" l="1"/>
  <c r="A43" i="2" s="1"/>
  <c r="A44" i="2" s="1"/>
  <c r="A45" i="2" s="1"/>
  <c r="A46" i="2" s="1"/>
  <c r="A47" i="2" s="1"/>
  <c r="A48" i="2" s="1"/>
  <c r="A49" i="2" l="1"/>
  <c r="A50" i="2" s="1"/>
  <c r="A51" i="2" s="1"/>
  <c r="A52" i="2" l="1"/>
  <c r="A53" i="2" s="1"/>
  <c r="A54" i="2" s="1"/>
  <c r="A55" i="2" s="1"/>
  <c r="A56" i="2" s="1"/>
  <c r="A57" i="2" s="1"/>
  <c r="A58" i="2" l="1"/>
  <c r="A59" i="2" s="1"/>
  <c r="A60" i="2" l="1"/>
  <c r="A61" i="2" s="1"/>
  <c r="A62" i="2" s="1"/>
  <c r="A63" i="2" s="1"/>
  <c r="A64" i="2" l="1"/>
  <c r="A65" i="2" l="1"/>
  <c r="A66" i="2" s="1"/>
  <c r="A67" i="2" s="1"/>
  <c r="A68" i="2" s="1"/>
  <c r="A69" i="2" s="1"/>
  <c r="A70" i="2" s="1"/>
</calcChain>
</file>

<file path=xl/sharedStrings.xml><?xml version="1.0" encoding="utf-8"?>
<sst xmlns="http://schemas.openxmlformats.org/spreadsheetml/2006/main" count="289" uniqueCount="124">
  <si>
    <t>Код дохода</t>
  </si>
  <si>
    <t xml:space="preserve">      НАЛОГОВЫЕ И НЕНАЛОГОВЫЕ ДОХОДЫ</t>
  </si>
  <si>
    <t>000</t>
  </si>
  <si>
    <t>1000000000</t>
  </si>
  <si>
    <t>0000</t>
  </si>
  <si>
    <t xml:space="preserve">        НАЛОГИ НА ПРИБЫЛЬ, ДОХОДЫ</t>
  </si>
  <si>
    <t>1010000000</t>
  </si>
  <si>
    <t>110</t>
  </si>
  <si>
    <t xml:space="preserve">        НАЛОГИ НА ТОВАРЫ (РАБОТЫ, УСЛУГИ), РЕАЛИЗУЕМЫЕ НА ТЕРРИТОРИИ РОССИЙСКОЙ ФЕДЕРАЦИИ</t>
  </si>
  <si>
    <t>1030000000</t>
  </si>
  <si>
    <t xml:space="preserve">        НАЛОГИ НА СОВОКУПНЫЙ ДОХОД</t>
  </si>
  <si>
    <t>1050000000</t>
  </si>
  <si>
    <t xml:space="preserve">          Единый сельскохозяйственный налог</t>
  </si>
  <si>
    <t>1050301001</t>
  </si>
  <si>
    <t xml:space="preserve">          Налог, взимаемый в связи с применением патентной системы налогообложения, зачисляемый в бюджеты городских округов</t>
  </si>
  <si>
    <t>1050401002</t>
  </si>
  <si>
    <t xml:space="preserve">        НАЛОГИ НА ИМУЩЕСТВО</t>
  </si>
  <si>
    <t>1060000000</t>
  </si>
  <si>
    <t xml:space="preserve">        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</si>
  <si>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       ГОСУДАРСТВЕННАЯ ПОШЛИНА</t>
  </si>
  <si>
    <t>1080000000</t>
  </si>
  <si>
    <t>1080301001</t>
  </si>
  <si>
    <t xml:space="preserve">        ДОХОДЫ ОТ ИСПОЛЬЗОВАНИЯ ИМУЩЕСТВА, НАХОДЯЩЕГОСЯ В ГОСУДАРСТВЕННОЙ И МУНИЦИПАЛЬНОЙ СОБСТВЕННОСТИ</t>
  </si>
  <si>
    <t>1110501204</t>
  </si>
  <si>
    <t>120</t>
  </si>
  <si>
    <t>1110507404</t>
  </si>
  <si>
    <t>1110701404</t>
  </si>
  <si>
    <t>1110904404</t>
  </si>
  <si>
    <t xml:space="preserve">        ПЛАТЕЖИ ПРИ ПОЛЬЗОВАНИИ ПРИРОДНЫМИ РЕСУРСАМИ</t>
  </si>
  <si>
    <t>1120000000</t>
  </si>
  <si>
    <t xml:space="preserve">        ДОХОДЫ ОТ ОКАЗАНИЯ ПЛАТНЫХ УСЛУГ И КОМПЕНСАЦИИ ЗАТРАТ ГОСУДАРСТВА</t>
  </si>
  <si>
    <t>1130000000</t>
  </si>
  <si>
    <t>1130199404</t>
  </si>
  <si>
    <t>130</t>
  </si>
  <si>
    <t>1130299404</t>
  </si>
  <si>
    <t xml:space="preserve">        ДОХОДЫ ОТ ПРОДАЖИ МАТЕРИАЛЬНЫХ И НЕМАТЕРИАЛЬНЫХ АКТИВОВ</t>
  </si>
  <si>
    <t>1140000000</t>
  </si>
  <si>
    <t>1140601204</t>
  </si>
  <si>
    <t>430</t>
  </si>
  <si>
    <t xml:space="preserve">        ШТРАФЫ, САНКЦИИ, ВОЗМЕЩЕНИЕ УЩЕРБА</t>
  </si>
  <si>
    <t>1160000000</t>
  </si>
  <si>
    <t>140</t>
  </si>
  <si>
    <t>1160202002</t>
  </si>
  <si>
    <t>1160701004</t>
  </si>
  <si>
    <t>1160709004</t>
  </si>
  <si>
    <t xml:space="preserve">        ПРОЧИЕ НЕНАЛОГОВЫЕ ДОХОДЫ</t>
  </si>
  <si>
    <t>1170000000</t>
  </si>
  <si>
    <t xml:space="preserve">          Прочие неналоговые доходы бюджетов городских округов</t>
  </si>
  <si>
    <t>1170504004</t>
  </si>
  <si>
    <t>180</t>
  </si>
  <si>
    <t xml:space="preserve">      БЕЗВОЗМЕЗДНЫЕ ПОСТУПЛЕНИЯ</t>
  </si>
  <si>
    <t>2000000000</t>
  </si>
  <si>
    <t>2020000000</t>
  </si>
  <si>
    <t>2021500104</t>
  </si>
  <si>
    <t>150</t>
  </si>
  <si>
    <t xml:space="preserve">          Дотации бюджетам городских округов на поддержку мер по обеспечению сбалансированности бюджетов</t>
  </si>
  <si>
    <t>2021500204</t>
  </si>
  <si>
    <t xml:space="preserve">          Дотации (гранты) бюджетам городских округов за достижение показателей деятельности органов местного самоуправления</t>
  </si>
  <si>
    <t>2021654904</t>
  </si>
  <si>
    <t>2022029904</t>
  </si>
  <si>
    <t>2022030204</t>
  </si>
  <si>
    <t xml:space="preserve">          Субсидии бюджетам городских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</si>
  <si>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2022529904</t>
  </si>
  <si>
    <t xml:space="preserve">          Субсидии бюджетам городских округов на реализацию мероприятий по обеспечению жильем молодых семей</t>
  </si>
  <si>
    <t>2022549704</t>
  </si>
  <si>
    <t>2022999904</t>
  </si>
  <si>
    <t>2023002204</t>
  </si>
  <si>
    <t>2023002404</t>
  </si>
  <si>
    <t xml:space="preserve">          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</si>
  <si>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2023511804</t>
  </si>
  <si>
    <t xml:space="preserve">        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</si>
  <si>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2023512004</t>
  </si>
  <si>
    <t xml:space="preserve">          Субвенции бюджетам городских округов на оплату жилищно-коммунальных услуг отдельным категориям граждан</t>
  </si>
  <si>
    <t>2023525004</t>
  </si>
  <si>
    <t xml:space="preserve">          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</si>
  <si>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2023546204</t>
  </si>
  <si>
    <t>2023999904</t>
  </si>
  <si>
    <t>2024517904</t>
  </si>
  <si>
    <t>2024530304</t>
  </si>
  <si>
    <t>2024999904</t>
  </si>
  <si>
    <t xml:space="preserve">        ВОЗВРАТ ОСТАТКОВ СУБСИДИЙ, СУБВЕНЦИЙ И ИНЫХ МЕЖБЮДЖЕТНЫХ ТРАНСФЕРТОВ, ИМЕЮЩИХ ЦЕЛЕВОЕ НАЗНАЧЕНИЕ, ПРОШЛЫХ ЛЕТ</t>
  </si>
  <si>
    <t>2190000000</t>
  </si>
  <si>
    <t>2196001004</t>
  </si>
  <si>
    <t xml:space="preserve">Всего доходов:   </t>
  </si>
  <si>
    <t xml:space="preserve">          Налог на доходы физических лиц </t>
  </si>
  <si>
    <t xml:space="preserve">№ п/п </t>
  </si>
  <si>
    <t>Наименование КБК</t>
  </si>
  <si>
    <t>Приложение 1</t>
  </si>
  <si>
    <t>Акцизы  по подакцизным товарам (продукции), производимым на территории Российской Федерации</t>
  </si>
  <si>
    <t xml:space="preserve">          Налог, взимаемый в связи с применением упрощенной системы налогообложения</t>
  </si>
  <si>
    <t xml:space="preserve">          Земельный налог </t>
  </si>
  <si>
    <t xml:space="preserve">            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</si>
  <si>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             Доходы, получаемые в виде арендной платы 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</si>
  <si>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             Доходы от сдачи в аренду имущества, составляющего казну городских округов (за исключением земельных участков)</t>
  </si>
  <si>
    <t xml:space="preserve">            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</si>
  <si>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           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</si>
  <si>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           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</si>
  <si>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Плата за негативное воздействие на окружающую среду</t>
  </si>
  <si>
    <t xml:space="preserve">              Прочие доходы от оказания платных услуг (работ) получателями средств бюджетов городских округов</t>
  </si>
  <si>
    <t xml:space="preserve">              Прочие доходы от компенсации затрат бюджетов городских округов</t>
  </si>
  <si>
    <t>Административные штрафы, установленные Кодексом Российской Федерации об административных правонарушениях</t>
  </si>
  <si>
    <t>Платежи в целях возмещения причиненного ущерба (убытков)</t>
  </si>
  <si>
    <t>Платежи, уплачиваемые в целях возмещения вреда</t>
  </si>
  <si>
    <t xml:space="preserve">        Безвозмездные поступления от других бюджетов бюджетной системы Российской Федерации</t>
  </si>
  <si>
    <t xml:space="preserve">              Дотации бюджетам городских округов на выравнивание бюджетной обеспеченности</t>
  </si>
  <si>
    <t xml:space="preserve">              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</si>
  <si>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 xml:space="preserve">              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</si>
  <si>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             Прочие субсидии бюджетам городских округов</t>
  </si>
  <si>
    <t xml:space="preserve">              Субвенции бюджетам городских округов на предоставление гражданам субсидий на оплату жилого помещения и коммунальных услуг</t>
  </si>
  <si>
    <t xml:space="preserve">              Субвенции бюджетам городских округов на выполнение передаваемых полномочий субъектов Российской Федерации</t>
  </si>
  <si>
    <t xml:space="preserve">              Прочие субвенции бюджетам городских округов</t>
  </si>
  <si>
    <t xml:space="preserve">              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</si>
  <si>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             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</si>
  <si>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             Прочие межбюджетные трансферты, передаваемые бюджетам городских округов</t>
  </si>
  <si>
    <t xml:space="preserve">              Возврат остатков субсидий, субвенций и иных межбюджетных трансфертов, имеющих целевое назначение, прошлых лет, из бюджетов городских округов</t>
  </si>
  <si>
    <t xml:space="preserve">              Доходы от продажи земельных участков, собственность на которые не разграничена и которые расположены в границах городских округов</t>
  </si>
  <si>
    <t xml:space="preserve">            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</si>
  <si>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 xml:space="preserve">            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</si>
  <si>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 xml:space="preserve">            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</si>
  <si>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Сумма на 2023 год, тыс.руб.</t>
  </si>
  <si>
    <t>Сумма на 2024 год, тыс.руб.</t>
  </si>
  <si>
    <t>Сумма на 2025 год, тыс.руб,</t>
  </si>
  <si>
    <t xml:space="preserve">       Свод доходов местного бюджета на 2023 год и плановый период 2024 и 2025 годов</t>
  </si>
  <si>
    <t>к решению Думы Бисертского городского округа от 28.09.2023 № 54  "О внесении изменений и дополнений в решение Думы Бисертского городского округа от 15.12.2022 года № 21 "О бюджете Бисертского городского округа на 2023 год и плановый период 2024 и 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</si>
</sst>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2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rgb="FF000000"/>
      <name val="Arial Cyr"/>
    </font>
    <font>
      <sz val="8"/>
      <color rgb="FF000000"/>
      <name val="Arial Cyr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000000"/>
      </patternFill>
    </fill>
    <fill>
      <patternFill patternType="solid">
        <fgColor indexed="65"/>
        <bgColor indexed="64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5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 wrapText="1"/>
    </xf>
    <xf numFmtId="0" fontId="2" fillId="0" borderId="1">
      <alignment horizontal="left" wrapText="1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3">
      <alignment horizontal="center" vertical="top" shrinkToFit="1"/>
    </xf>
    <xf numFmtId="1" fontId="2" fillId="0" borderId="4">
      <alignment horizontal="center" vertical="top" shrinkToFit="1"/>
    </xf>
    <xf numFmtId="1" fontId="2" fillId="0" borderId="5">
      <alignment horizontal="center" vertical="top" shrinkToFit="1"/>
    </xf>
    <xf numFmtId="1" fontId="2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1" fontId="2" fillId="0" borderId="2">
      <alignment vertical="top" wrapText="1"/>
    </xf>
    <xf numFmtId="164" fontId="2" fillId="0" borderId="2">
      <alignment horizontal="right" vertical="top" shrinkToFit="1"/>
    </xf>
    <xf numFmtId="0" fontId="2" fillId="0" borderId="1">
      <alignment vertical="top"/>
    </xf>
    <xf numFmtId="0" fontId="3" fillId="0" borderId="6">
      <alignment horizontal="right"/>
    </xf>
    <xf numFmtId="164" fontId="3" fillId="2" borderId="6">
      <alignment horizontal="right" vertical="top" shrinkToFit="1"/>
    </xf>
    <xf numFmtId="164" fontId="3" fillId="3" borderId="6">
      <alignment horizontal="right" vertical="top" shrinkToFit="1"/>
    </xf>
    <xf numFmtId="0" fontId="4" fillId="0" borderId="0"/>
    <xf numFmtId="0" fontId="4" fillId="0" borderId="0"/>
    <xf numFmtId="0" fontId="4" fillId="0" borderId="0"/>
    <xf numFmtId="0" fontId="2" fillId="0" borderId="1"/>
    <xf numFmtId="0" fontId="2" fillId="0" borderId="1"/>
    <xf numFmtId="0" fontId="2" fillId="4" borderId="1"/>
    <xf numFmtId="0" fontId="2" fillId="5" borderId="1"/>
    <xf numFmtId="4" fontId="2" fillId="0" borderId="2">
      <alignment horizontal="right" vertical="top" shrinkToFit="1"/>
    </xf>
    <xf numFmtId="0" fontId="2" fillId="4" borderId="1">
      <alignment shrinkToFit="1"/>
    </xf>
    <xf numFmtId="4" fontId="3" fillId="2" borderId="6">
      <alignment horizontal="right" vertical="top" shrinkToFit="1"/>
    </xf>
    <xf numFmtId="4" fontId="3" fillId="3" borderId="6">
      <alignment horizontal="right" vertical="top" shrinkToFit="1"/>
    </xf>
    <xf numFmtId="0" fontId="2" fillId="4" borderId="1">
      <alignment horizontal="center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2" fillId="0" borderId="2">
      <alignment horizontal="left" vertical="top" wrapText="1"/>
    </xf>
  </cellStyleXfs>
  <cellXfs count="33">
    <xf numFmtId="0" fontId="0" fillId="0" borderId="0" xfId="0"/>
    <xf numFmtId="0" fontId="0" fillId="0" borderId="0" xfId="0" applyProtection="1">
      <protection locked="0"/>
    </xf>
    <xf numFmtId="0" fontId="2" fillId="0" borderId="1" xfId="2"/>
    <xf numFmtId="0" fontId="2" fillId="0" borderId="2" xfId="5">
      <alignment horizontal="center" vertical="center" wrapText="1"/>
    </xf>
    <xf numFmtId="0" fontId="3" fillId="0" borderId="2" xfId="7">
      <alignment vertical="top" wrapText="1"/>
    </xf>
    <xf numFmtId="1" fontId="2" fillId="0" borderId="3" xfId="8">
      <alignment horizontal="center" vertical="top" shrinkToFit="1"/>
    </xf>
    <xf numFmtId="1" fontId="2" fillId="0" borderId="4" xfId="9">
      <alignment horizontal="center" vertical="top" shrinkToFit="1"/>
    </xf>
    <xf numFmtId="1" fontId="2" fillId="0" borderId="5" xfId="10">
      <alignment horizontal="center" vertical="top" shrinkToFit="1"/>
    </xf>
    <xf numFmtId="164" fontId="3" fillId="2" borderId="2" xfId="12">
      <alignment horizontal="right" vertical="top" shrinkToFit="1"/>
    </xf>
    <xf numFmtId="0" fontId="2" fillId="0" borderId="1" xfId="16">
      <alignment vertical="top"/>
    </xf>
    <xf numFmtId="164" fontId="3" fillId="2" borderId="6" xfId="18">
      <alignment horizontal="right" vertical="top" shrinkToFit="1"/>
    </xf>
    <xf numFmtId="0" fontId="1" fillId="0" borderId="1" xfId="1">
      <alignment horizontal="center"/>
    </xf>
    <xf numFmtId="0" fontId="0" fillId="0" borderId="7" xfId="0" applyBorder="1" applyAlignment="1" applyProtection="1">
      <alignment horizontal="center" vertical="top"/>
      <protection locked="0"/>
    </xf>
    <xf numFmtId="0" fontId="0" fillId="0" borderId="8" xfId="0" applyBorder="1" applyAlignment="1" applyProtection="1">
      <alignment horizontal="center" vertical="top"/>
      <protection locked="0"/>
    </xf>
    <xf numFmtId="0" fontId="2" fillId="0" borderId="7" xfId="5" applyBorder="1">
      <alignment horizontal="center" vertical="center" wrapText="1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5" applyFont="1" applyBorder="1">
      <alignment horizontal="center" vertical="center" wrapText="1"/>
    </xf>
    <xf numFmtId="0" fontId="7" fillId="0" borderId="2" xfId="5" applyFont="1">
      <alignment horizontal="center" vertical="center" wrapText="1"/>
    </xf>
    <xf numFmtId="0" fontId="8" fillId="6" borderId="1" xfId="0" applyFont="1" applyFill="1" applyBorder="1" applyAlignment="1">
      <alignment horizontal="left" wrapText="1"/>
    </xf>
    <xf numFmtId="0" fontId="1" fillId="0" borderId="1" xfId="1" applyAlignment="1"/>
    <xf numFmtId="0" fontId="10" fillId="0" borderId="1" xfId="1" applyFont="1" applyAlignment="1"/>
    <xf numFmtId="0" fontId="3" fillId="0" borderId="5" xfId="7" applyBorder="1">
      <alignment vertical="top" wrapText="1"/>
    </xf>
    <xf numFmtId="0" fontId="11" fillId="0" borderId="5" xfId="7" applyFont="1" applyBorder="1">
      <alignment vertical="top" wrapText="1"/>
    </xf>
    <xf numFmtId="0" fontId="11" fillId="0" borderId="5" xfId="34" applyFont="1" applyBorder="1">
      <alignment horizontal="left" vertical="top" wrapText="1"/>
    </xf>
    <xf numFmtId="0" fontId="9" fillId="0" borderId="1" xfId="1" applyFont="1" applyAlignment="1">
      <alignment horizontal="left"/>
    </xf>
    <xf numFmtId="0" fontId="8" fillId="6" borderId="1" xfId="0" applyFont="1" applyFill="1" applyBorder="1" applyAlignment="1">
      <alignment horizontal="left" wrapText="1"/>
    </xf>
    <xf numFmtId="0" fontId="3" fillId="0" borderId="6" xfId="17">
      <alignment horizontal="right"/>
    </xf>
    <xf numFmtId="0" fontId="2" fillId="0" borderId="1" xfId="4">
      <alignment horizontal="left" wrapText="1"/>
    </xf>
    <xf numFmtId="0" fontId="2" fillId="0" borderId="2" xfId="6">
      <alignment horizontal="center" vertical="center" wrapText="1"/>
    </xf>
    <xf numFmtId="0" fontId="6" fillId="0" borderId="9" xfId="6" applyFont="1" applyBorder="1">
      <alignment horizontal="center" vertical="center" wrapText="1"/>
    </xf>
    <xf numFmtId="0" fontId="6" fillId="0" borderId="10" xfId="6" applyFont="1" applyBorder="1">
      <alignment horizontal="center" vertical="center" wrapText="1"/>
    </xf>
    <xf numFmtId="0" fontId="6" fillId="0" borderId="11" xfId="6" applyFont="1" applyBorder="1">
      <alignment horizontal="center" vertical="center" wrapText="1"/>
    </xf>
    <xf numFmtId="0" fontId="1" fillId="0" borderId="1" xfId="1" applyAlignment="1">
      <alignment horizontal="center" vertical="center"/>
    </xf>
  </cellXfs>
  <cellStyles count="35">
    <cellStyle name="br" xfId="22"/>
    <cellStyle name="col" xfId="21"/>
    <cellStyle name="st28" xfId="18"/>
    <cellStyle name="st29" xfId="19"/>
    <cellStyle name="st30" xfId="12"/>
    <cellStyle name="st31" xfId="13"/>
    <cellStyle name="st32" xfId="15"/>
    <cellStyle name="style0" xfId="23"/>
    <cellStyle name="td" xfId="24"/>
    <cellStyle name="tr" xfId="20"/>
    <cellStyle name="xl21" xfId="25"/>
    <cellStyle name="xl22" xfId="5"/>
    <cellStyle name="xl23" xfId="14"/>
    <cellStyle name="xl24" xfId="2"/>
    <cellStyle name="xl25" xfId="8"/>
    <cellStyle name="xl26" xfId="26"/>
    <cellStyle name="xl27" xfId="9"/>
    <cellStyle name="xl28" xfId="6"/>
    <cellStyle name="xl29" xfId="10"/>
    <cellStyle name="xl30" xfId="11"/>
    <cellStyle name="xl31" xfId="17"/>
    <cellStyle name="xl32" xfId="27"/>
    <cellStyle name="xl33" xfId="28"/>
    <cellStyle name="xl34" xfId="29"/>
    <cellStyle name="xl35" xfId="30"/>
    <cellStyle name="xl36" xfId="1"/>
    <cellStyle name="xl37" xfId="3"/>
    <cellStyle name="xl38" xfId="4"/>
    <cellStyle name="xl39" xfId="16"/>
    <cellStyle name="xl40" xfId="7"/>
    <cellStyle name="xl41" xfId="31"/>
    <cellStyle name="xl42" xfId="32"/>
    <cellStyle name="xl43" xfId="33"/>
    <cellStyle name="xl44" xfId="3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3"/>
  <sheetViews>
    <sheetView showGridLines="0" tabSelected="1" zoomScaleNormal="100" zoomScaleSheetLayoutView="100" workbookViewId="0">
      <pane ySplit="11" topLeftCell="A57" activePane="bottomLeft" state="frozen"/>
      <selection pane="bottomLeft" activeCell="J12" sqref="J12"/>
    </sheetView>
  </sheetViews>
  <sheetFormatPr defaultRowHeight="15" outlineLevelRow="3" x14ac:dyDescent="0.25"/>
  <cols>
    <col min="1" max="1" width="7.28515625" style="1" customWidth="1"/>
    <col min="2" max="2" width="40" style="1" customWidth="1"/>
    <col min="3" max="3" width="3.85546875" style="1" customWidth="1"/>
    <col min="4" max="4" width="10.85546875" style="1" customWidth="1"/>
    <col min="5" max="5" width="4.85546875" style="1" customWidth="1"/>
    <col min="6" max="6" width="9.5703125" style="1" customWidth="1"/>
    <col min="7" max="7" width="13.85546875" style="1" customWidth="1"/>
    <col min="8" max="8" width="14.7109375" style="1" customWidth="1"/>
    <col min="9" max="9" width="15.140625" style="1" customWidth="1"/>
    <col min="10" max="10" width="23.28515625" style="1" customWidth="1"/>
    <col min="11" max="16384" width="9.140625" style="1"/>
  </cols>
  <sheetData>
    <row r="1" spans="1:10" ht="14.25" customHeight="1" x14ac:dyDescent="0.25">
      <c r="C1" s="11"/>
      <c r="D1" s="24" t="s">
        <v>87</v>
      </c>
      <c r="E1" s="24"/>
      <c r="F1" s="24"/>
      <c r="G1" s="24"/>
      <c r="H1" s="20"/>
      <c r="I1" s="20"/>
    </row>
    <row r="2" spans="1:10" ht="2.25" hidden="1" customHeight="1" x14ac:dyDescent="0.25">
      <c r="C2" s="11"/>
      <c r="D2" s="25" t="s">
        <v>123</v>
      </c>
      <c r="E2" s="25"/>
      <c r="F2" s="25"/>
      <c r="G2" s="25"/>
      <c r="H2" s="25"/>
      <c r="I2" s="25"/>
    </row>
    <row r="3" spans="1:10" ht="4.5" hidden="1" customHeight="1" x14ac:dyDescent="0.25">
      <c r="C3" s="11"/>
      <c r="D3" s="25"/>
      <c r="E3" s="25"/>
      <c r="F3" s="25"/>
      <c r="G3" s="25"/>
      <c r="H3" s="25"/>
      <c r="I3" s="25"/>
    </row>
    <row r="4" spans="1:10" ht="15.75" x14ac:dyDescent="0.25">
      <c r="C4" s="11"/>
      <c r="D4" s="25"/>
      <c r="E4" s="25"/>
      <c r="F4" s="25"/>
      <c r="G4" s="25"/>
      <c r="H4" s="25"/>
      <c r="I4" s="25"/>
    </row>
    <row r="5" spans="1:10" ht="15.75" x14ac:dyDescent="0.25">
      <c r="C5" s="11"/>
      <c r="D5" s="25"/>
      <c r="E5" s="25"/>
      <c r="F5" s="25"/>
      <c r="G5" s="25"/>
      <c r="H5" s="25"/>
      <c r="I5" s="25"/>
    </row>
    <row r="6" spans="1:10" ht="15.75" customHeight="1" x14ac:dyDescent="0.25">
      <c r="C6" s="11"/>
      <c r="D6" s="25"/>
      <c r="E6" s="25"/>
      <c r="F6" s="25"/>
      <c r="G6" s="25"/>
      <c r="H6" s="25"/>
      <c r="I6" s="25"/>
      <c r="J6" s="2"/>
    </row>
    <row r="7" spans="1:10" ht="15.75" customHeight="1" x14ac:dyDescent="0.25">
      <c r="C7" s="11"/>
      <c r="D7" s="25"/>
      <c r="E7" s="25"/>
      <c r="F7" s="25"/>
      <c r="G7" s="25"/>
      <c r="H7" s="25"/>
      <c r="I7" s="25"/>
      <c r="J7" s="2"/>
    </row>
    <row r="8" spans="1:10" ht="12.75" customHeight="1" x14ac:dyDescent="0.25">
      <c r="C8" s="11"/>
      <c r="D8" s="18"/>
      <c r="E8" s="18"/>
      <c r="F8" s="18"/>
      <c r="G8" s="18"/>
      <c r="H8" s="18"/>
      <c r="I8" s="18"/>
      <c r="J8" s="2"/>
    </row>
    <row r="9" spans="1:10" ht="23.25" customHeight="1" x14ac:dyDescent="0.25">
      <c r="A9" s="32" t="s">
        <v>122</v>
      </c>
      <c r="B9" s="32"/>
      <c r="C9" s="32"/>
      <c r="D9" s="32"/>
      <c r="E9" s="32"/>
      <c r="F9" s="32"/>
      <c r="G9" s="32"/>
      <c r="H9" s="32"/>
      <c r="I9" s="32"/>
      <c r="J9" s="2"/>
    </row>
    <row r="10" spans="1:10" ht="15.2" customHeight="1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2"/>
    </row>
    <row r="11" spans="1:10" ht="26.25" customHeight="1" x14ac:dyDescent="0.25">
      <c r="A11" s="12" t="s">
        <v>85</v>
      </c>
      <c r="B11" s="14" t="s">
        <v>86</v>
      </c>
      <c r="C11" s="28" t="s">
        <v>0</v>
      </c>
      <c r="D11" s="28"/>
      <c r="E11" s="28"/>
      <c r="F11" s="28"/>
      <c r="G11" s="3" t="s">
        <v>119</v>
      </c>
      <c r="H11" s="3" t="s">
        <v>120</v>
      </c>
      <c r="I11" s="3" t="s">
        <v>121</v>
      </c>
      <c r="J11" s="2"/>
    </row>
    <row r="12" spans="1:10" ht="15" customHeight="1" x14ac:dyDescent="0.25">
      <c r="A12" s="15">
        <v>1</v>
      </c>
      <c r="B12" s="16">
        <v>2</v>
      </c>
      <c r="C12" s="29">
        <v>3</v>
      </c>
      <c r="D12" s="30"/>
      <c r="E12" s="30"/>
      <c r="F12" s="31"/>
      <c r="G12" s="17">
        <v>4</v>
      </c>
      <c r="H12" s="17">
        <v>5</v>
      </c>
      <c r="I12" s="17">
        <v>6</v>
      </c>
      <c r="J12" s="2"/>
    </row>
    <row r="13" spans="1:10" ht="25.5" x14ac:dyDescent="0.25">
      <c r="A13" s="13">
        <v>1</v>
      </c>
      <c r="B13" s="4" t="s">
        <v>1</v>
      </c>
      <c r="C13" s="5" t="s">
        <v>2</v>
      </c>
      <c r="D13" s="6" t="s">
        <v>3</v>
      </c>
      <c r="E13" s="6" t="s">
        <v>4</v>
      </c>
      <c r="F13" s="7" t="s">
        <v>2</v>
      </c>
      <c r="G13" s="8">
        <v>158264.32162</v>
      </c>
      <c r="H13" s="8">
        <v>156159</v>
      </c>
      <c r="I13" s="8">
        <v>163928</v>
      </c>
      <c r="J13" s="2"/>
    </row>
    <row r="14" spans="1:10" outlineLevel="1" x14ac:dyDescent="0.25">
      <c r="A14" s="12">
        <f>A13+1</f>
        <v>2</v>
      </c>
      <c r="B14" s="4" t="s">
        <v>5</v>
      </c>
      <c r="C14" s="5" t="s">
        <v>2</v>
      </c>
      <c r="D14" s="6" t="s">
        <v>6</v>
      </c>
      <c r="E14" s="6" t="s">
        <v>4</v>
      </c>
      <c r="F14" s="7" t="s">
        <v>2</v>
      </c>
      <c r="G14" s="8">
        <v>86826.091</v>
      </c>
      <c r="H14" s="8">
        <v>88359.214000000007</v>
      </c>
      <c r="I14" s="8">
        <v>93352.455000000002</v>
      </c>
      <c r="J14" s="2"/>
    </row>
    <row r="15" spans="1:10" outlineLevel="2" x14ac:dyDescent="0.25">
      <c r="A15" s="12">
        <f t="shared" ref="A15:A40" si="0">A14+1</f>
        <v>3</v>
      </c>
      <c r="B15" s="4" t="s">
        <v>84</v>
      </c>
      <c r="C15" s="5" t="s">
        <v>2</v>
      </c>
      <c r="D15" s="6">
        <v>1010200001</v>
      </c>
      <c r="E15" s="6" t="s">
        <v>4</v>
      </c>
      <c r="F15" s="7" t="s">
        <v>7</v>
      </c>
      <c r="G15" s="8">
        <v>86826.091</v>
      </c>
      <c r="H15" s="8">
        <v>88359.214000000007</v>
      </c>
      <c r="I15" s="8">
        <v>93352.455000000002</v>
      </c>
      <c r="J15" s="2"/>
    </row>
    <row r="16" spans="1:10" ht="51" outlineLevel="1" x14ac:dyDescent="0.25">
      <c r="A16" s="12">
        <f t="shared" si="0"/>
        <v>4</v>
      </c>
      <c r="B16" s="4" t="s">
        <v>8</v>
      </c>
      <c r="C16" s="5" t="s">
        <v>2</v>
      </c>
      <c r="D16" s="6" t="s">
        <v>9</v>
      </c>
      <c r="E16" s="6" t="s">
        <v>4</v>
      </c>
      <c r="F16" s="7" t="s">
        <v>2</v>
      </c>
      <c r="G16" s="8">
        <v>25209.172999999999</v>
      </c>
      <c r="H16" s="8">
        <v>22000</v>
      </c>
      <c r="I16" s="8">
        <v>22900</v>
      </c>
      <c r="J16" s="2"/>
    </row>
    <row r="17" spans="1:10" ht="38.25" outlineLevel="2" x14ac:dyDescent="0.25">
      <c r="A17" s="12">
        <f t="shared" si="0"/>
        <v>5</v>
      </c>
      <c r="B17" s="21" t="s">
        <v>88</v>
      </c>
      <c r="C17" s="5" t="s">
        <v>2</v>
      </c>
      <c r="D17" s="6">
        <v>1030200001</v>
      </c>
      <c r="E17" s="6" t="s">
        <v>4</v>
      </c>
      <c r="F17" s="7" t="s">
        <v>7</v>
      </c>
      <c r="G17" s="8">
        <v>25209.172999999999</v>
      </c>
      <c r="H17" s="8">
        <v>22000</v>
      </c>
      <c r="I17" s="8">
        <v>22900</v>
      </c>
      <c r="J17" s="2"/>
    </row>
    <row r="18" spans="1:10" outlineLevel="1" x14ac:dyDescent="0.25">
      <c r="A18" s="12">
        <f t="shared" si="0"/>
        <v>6</v>
      </c>
      <c r="B18" s="4" t="s">
        <v>10</v>
      </c>
      <c r="C18" s="5" t="s">
        <v>2</v>
      </c>
      <c r="D18" s="6" t="s">
        <v>11</v>
      </c>
      <c r="E18" s="6" t="s">
        <v>4</v>
      </c>
      <c r="F18" s="7" t="s">
        <v>2</v>
      </c>
      <c r="G18" s="8">
        <v>9819.58</v>
      </c>
      <c r="H18" s="8">
        <v>10663.4</v>
      </c>
      <c r="I18" s="8">
        <v>11190.8</v>
      </c>
      <c r="J18" s="2"/>
    </row>
    <row r="19" spans="1:10" ht="38.25" outlineLevel="2" x14ac:dyDescent="0.25">
      <c r="A19" s="12">
        <f t="shared" si="0"/>
        <v>7</v>
      </c>
      <c r="B19" s="21" t="s">
        <v>89</v>
      </c>
      <c r="C19" s="5" t="s">
        <v>2</v>
      </c>
      <c r="D19" s="6">
        <v>1050100000</v>
      </c>
      <c r="E19" s="6" t="s">
        <v>4</v>
      </c>
      <c r="F19" s="7" t="s">
        <v>7</v>
      </c>
      <c r="G19" s="8">
        <v>8431.7999999999993</v>
      </c>
      <c r="H19" s="8">
        <v>9187.9</v>
      </c>
      <c r="I19" s="8">
        <v>9625.2000000000007</v>
      </c>
      <c r="J19" s="2"/>
    </row>
    <row r="20" spans="1:10" ht="25.5" outlineLevel="2" x14ac:dyDescent="0.25">
      <c r="A20" s="12">
        <f t="shared" si="0"/>
        <v>8</v>
      </c>
      <c r="B20" s="4" t="s">
        <v>12</v>
      </c>
      <c r="C20" s="5" t="s">
        <v>2</v>
      </c>
      <c r="D20" s="6" t="s">
        <v>13</v>
      </c>
      <c r="E20" s="6" t="s">
        <v>4</v>
      </c>
      <c r="F20" s="7" t="s">
        <v>7</v>
      </c>
      <c r="G20" s="8">
        <v>537.78</v>
      </c>
      <c r="H20" s="8">
        <v>586.79999999999995</v>
      </c>
      <c r="I20" s="8">
        <v>624.5</v>
      </c>
      <c r="J20" s="2"/>
    </row>
    <row r="21" spans="1:10" ht="51" outlineLevel="2" x14ac:dyDescent="0.25">
      <c r="A21" s="12">
        <f t="shared" si="0"/>
        <v>9</v>
      </c>
      <c r="B21" s="4" t="s">
        <v>14</v>
      </c>
      <c r="C21" s="5" t="s">
        <v>2</v>
      </c>
      <c r="D21" s="6" t="s">
        <v>15</v>
      </c>
      <c r="E21" s="6" t="s">
        <v>4</v>
      </c>
      <c r="F21" s="7" t="s">
        <v>7</v>
      </c>
      <c r="G21" s="8">
        <v>850</v>
      </c>
      <c r="H21" s="8">
        <v>888.7</v>
      </c>
      <c r="I21" s="8">
        <v>941.1</v>
      </c>
      <c r="J21" s="2"/>
    </row>
    <row r="22" spans="1:10" outlineLevel="1" x14ac:dyDescent="0.25">
      <c r="A22" s="12">
        <f t="shared" si="0"/>
        <v>10</v>
      </c>
      <c r="B22" s="4" t="s">
        <v>16</v>
      </c>
      <c r="C22" s="5" t="s">
        <v>2</v>
      </c>
      <c r="D22" s="6" t="s">
        <v>17</v>
      </c>
      <c r="E22" s="6" t="s">
        <v>4</v>
      </c>
      <c r="F22" s="7" t="s">
        <v>2</v>
      </c>
      <c r="G22" s="8">
        <v>5571.5</v>
      </c>
      <c r="H22" s="8">
        <v>6222</v>
      </c>
      <c r="I22" s="8">
        <v>6549.4</v>
      </c>
      <c r="J22" s="2"/>
    </row>
    <row r="23" spans="1:10" ht="63.75" outlineLevel="2" x14ac:dyDescent="0.25">
      <c r="A23" s="12">
        <f t="shared" si="0"/>
        <v>11</v>
      </c>
      <c r="B23" s="4" t="s">
        <v>18</v>
      </c>
      <c r="C23" s="5" t="s">
        <v>2</v>
      </c>
      <c r="D23" s="6">
        <v>1060102004</v>
      </c>
      <c r="E23" s="6" t="s">
        <v>4</v>
      </c>
      <c r="F23" s="7" t="s">
        <v>7</v>
      </c>
      <c r="G23" s="8">
        <v>2550.1999999999998</v>
      </c>
      <c r="H23" s="8">
        <v>2700.7</v>
      </c>
      <c r="I23" s="8">
        <v>2828.1</v>
      </c>
      <c r="J23" s="2"/>
    </row>
    <row r="24" spans="1:10" outlineLevel="3" x14ac:dyDescent="0.25">
      <c r="A24" s="12">
        <f t="shared" si="0"/>
        <v>12</v>
      </c>
      <c r="B24" s="4" t="s">
        <v>90</v>
      </c>
      <c r="C24" s="5" t="s">
        <v>2</v>
      </c>
      <c r="D24" s="6">
        <v>1060600000</v>
      </c>
      <c r="E24" s="6" t="s">
        <v>4</v>
      </c>
      <c r="F24" s="7" t="s">
        <v>7</v>
      </c>
      <c r="G24" s="8">
        <v>3021.3</v>
      </c>
      <c r="H24" s="8">
        <v>3521.3</v>
      </c>
      <c r="I24" s="8">
        <v>3721.3</v>
      </c>
      <c r="J24" s="9"/>
    </row>
    <row r="25" spans="1:10" outlineLevel="1" x14ac:dyDescent="0.25">
      <c r="A25" s="12">
        <f t="shared" si="0"/>
        <v>13</v>
      </c>
      <c r="B25" s="4" t="s">
        <v>19</v>
      </c>
      <c r="C25" s="5" t="s">
        <v>2</v>
      </c>
      <c r="D25" s="6" t="s">
        <v>20</v>
      </c>
      <c r="E25" s="6" t="s">
        <v>4</v>
      </c>
      <c r="F25" s="7" t="s">
        <v>2</v>
      </c>
      <c r="G25" s="8">
        <v>2254.4</v>
      </c>
      <c r="H25" s="8">
        <v>2341.87</v>
      </c>
      <c r="I25" s="8">
        <v>2388.9499999999998</v>
      </c>
      <c r="J25" s="2"/>
    </row>
    <row r="26" spans="1:10" ht="63.75" outlineLevel="2" x14ac:dyDescent="0.25">
      <c r="A26" s="12">
        <f t="shared" si="0"/>
        <v>14</v>
      </c>
      <c r="B26" s="21" t="s">
        <v>91</v>
      </c>
      <c r="C26" s="5" t="s">
        <v>2</v>
      </c>
      <c r="D26" s="6" t="s">
        <v>21</v>
      </c>
      <c r="E26" s="6" t="s">
        <v>4</v>
      </c>
      <c r="F26" s="7" t="s">
        <v>7</v>
      </c>
      <c r="G26" s="8">
        <v>2254.4</v>
      </c>
      <c r="H26" s="8">
        <v>2341.87</v>
      </c>
      <c r="I26" s="8">
        <v>2388.9499999999998</v>
      </c>
      <c r="J26" s="2"/>
    </row>
    <row r="27" spans="1:10" ht="51" outlineLevel="1" x14ac:dyDescent="0.25">
      <c r="A27" s="12">
        <f t="shared" si="0"/>
        <v>15</v>
      </c>
      <c r="B27" s="4" t="s">
        <v>22</v>
      </c>
      <c r="C27" s="5" t="s">
        <v>2</v>
      </c>
      <c r="D27" s="6">
        <v>1110000000</v>
      </c>
      <c r="E27" s="6" t="s">
        <v>4</v>
      </c>
      <c r="F27" s="7" t="s">
        <v>2</v>
      </c>
      <c r="G27" s="8">
        <v>6255.8649999999998</v>
      </c>
      <c r="H27" s="8">
        <v>6325.79</v>
      </c>
      <c r="I27" s="8">
        <v>6578.82</v>
      </c>
      <c r="J27" s="2"/>
    </row>
    <row r="28" spans="1:10" ht="114.75" outlineLevel="2" x14ac:dyDescent="0.25">
      <c r="A28" s="12">
        <f t="shared" si="0"/>
        <v>16</v>
      </c>
      <c r="B28" s="21" t="s">
        <v>92</v>
      </c>
      <c r="C28" s="5" t="s">
        <v>2</v>
      </c>
      <c r="D28" s="6" t="s">
        <v>23</v>
      </c>
      <c r="E28" s="6" t="s">
        <v>4</v>
      </c>
      <c r="F28" s="7" t="s">
        <v>24</v>
      </c>
      <c r="G28" s="8">
        <v>3500.85</v>
      </c>
      <c r="H28" s="8">
        <v>3640.88</v>
      </c>
      <c r="I28" s="8">
        <v>3786.52</v>
      </c>
      <c r="J28" s="2"/>
    </row>
    <row r="29" spans="1:10" ht="51" outlineLevel="2" x14ac:dyDescent="0.25">
      <c r="A29" s="12">
        <f t="shared" si="0"/>
        <v>17</v>
      </c>
      <c r="B29" s="21" t="s">
        <v>93</v>
      </c>
      <c r="C29" s="5" t="s">
        <v>2</v>
      </c>
      <c r="D29" s="6" t="s">
        <v>25</v>
      </c>
      <c r="E29" s="6" t="s">
        <v>4</v>
      </c>
      <c r="F29" s="7" t="s">
        <v>24</v>
      </c>
      <c r="G29" s="8">
        <v>1927.96</v>
      </c>
      <c r="H29" s="8">
        <v>2005.08</v>
      </c>
      <c r="I29" s="8">
        <v>2085.2800000000002</v>
      </c>
      <c r="J29" s="2"/>
    </row>
    <row r="30" spans="1:10" ht="76.5" outlineLevel="2" x14ac:dyDescent="0.25">
      <c r="A30" s="12">
        <f t="shared" si="0"/>
        <v>18</v>
      </c>
      <c r="B30" s="21" t="s">
        <v>94</v>
      </c>
      <c r="C30" s="5" t="s">
        <v>2</v>
      </c>
      <c r="D30" s="6" t="s">
        <v>26</v>
      </c>
      <c r="E30" s="6" t="s">
        <v>4</v>
      </c>
      <c r="F30" s="7" t="s">
        <v>24</v>
      </c>
      <c r="G30" s="8">
        <v>300</v>
      </c>
      <c r="H30" s="8">
        <v>312</v>
      </c>
      <c r="I30" s="8">
        <v>324.48</v>
      </c>
      <c r="J30" s="2"/>
    </row>
    <row r="31" spans="1:10" ht="102" outlineLevel="2" x14ac:dyDescent="0.25">
      <c r="A31" s="12">
        <f t="shared" si="0"/>
        <v>19</v>
      </c>
      <c r="B31" s="21" t="s">
        <v>95</v>
      </c>
      <c r="C31" s="5" t="s">
        <v>2</v>
      </c>
      <c r="D31" s="6" t="s">
        <v>27</v>
      </c>
      <c r="E31" s="6" t="s">
        <v>4</v>
      </c>
      <c r="F31" s="7" t="s">
        <v>24</v>
      </c>
      <c r="G31" s="8">
        <v>497.85500000000002</v>
      </c>
      <c r="H31" s="8">
        <v>337.46</v>
      </c>
      <c r="I31" s="8">
        <v>350.96</v>
      </c>
      <c r="J31" s="2"/>
    </row>
    <row r="32" spans="1:10" ht="140.25" outlineLevel="2" x14ac:dyDescent="0.25">
      <c r="A32" s="12">
        <f t="shared" si="0"/>
        <v>20</v>
      </c>
      <c r="B32" s="21" t="s">
        <v>96</v>
      </c>
      <c r="C32" s="5" t="s">
        <v>2</v>
      </c>
      <c r="D32" s="6">
        <v>1110908004</v>
      </c>
      <c r="E32" s="6" t="s">
        <v>4</v>
      </c>
      <c r="F32" s="7" t="s">
        <v>24</v>
      </c>
      <c r="G32" s="8">
        <v>29.2</v>
      </c>
      <c r="H32" s="8">
        <v>30.37</v>
      </c>
      <c r="I32" s="8">
        <v>31.58</v>
      </c>
      <c r="J32" s="2"/>
    </row>
    <row r="33" spans="1:10" ht="25.5" outlineLevel="1" x14ac:dyDescent="0.25">
      <c r="A33" s="12">
        <f t="shared" si="0"/>
        <v>21</v>
      </c>
      <c r="B33" s="4" t="s">
        <v>28</v>
      </c>
      <c r="C33" s="5" t="s">
        <v>2</v>
      </c>
      <c r="D33" s="6" t="s">
        <v>29</v>
      </c>
      <c r="E33" s="6" t="s">
        <v>4</v>
      </c>
      <c r="F33" s="7" t="s">
        <v>2</v>
      </c>
      <c r="G33" s="8">
        <v>16.55</v>
      </c>
      <c r="H33" s="8">
        <v>16.827000000000002</v>
      </c>
      <c r="I33" s="8">
        <v>17.184999999999999</v>
      </c>
      <c r="J33" s="2"/>
    </row>
    <row r="34" spans="1:10" ht="25.5" outlineLevel="2" x14ac:dyDescent="0.25">
      <c r="A34" s="12">
        <f t="shared" si="0"/>
        <v>22</v>
      </c>
      <c r="B34" s="21" t="s">
        <v>97</v>
      </c>
      <c r="C34" s="5" t="s">
        <v>2</v>
      </c>
      <c r="D34" s="6">
        <v>1120100001</v>
      </c>
      <c r="E34" s="6" t="s">
        <v>4</v>
      </c>
      <c r="F34" s="7" t="s">
        <v>24</v>
      </c>
      <c r="G34" s="8">
        <v>16.55</v>
      </c>
      <c r="H34" s="8">
        <v>16.827000000000002</v>
      </c>
      <c r="I34" s="8">
        <v>17.184999999999999</v>
      </c>
      <c r="J34" s="2"/>
    </row>
    <row r="35" spans="1:10" ht="38.25" outlineLevel="1" x14ac:dyDescent="0.25">
      <c r="A35" s="12">
        <f t="shared" si="0"/>
        <v>23</v>
      </c>
      <c r="B35" s="4" t="s">
        <v>30</v>
      </c>
      <c r="C35" s="5" t="s">
        <v>2</v>
      </c>
      <c r="D35" s="6" t="s">
        <v>31</v>
      </c>
      <c r="E35" s="6" t="s">
        <v>4</v>
      </c>
      <c r="F35" s="7" t="s">
        <v>2</v>
      </c>
      <c r="G35" s="8">
        <v>16943.269410000001</v>
      </c>
      <c r="H35" s="8">
        <v>18837.3</v>
      </c>
      <c r="I35" s="8">
        <v>19344.900000000001</v>
      </c>
      <c r="J35" s="2"/>
    </row>
    <row r="36" spans="1:10" ht="38.25" outlineLevel="2" x14ac:dyDescent="0.25">
      <c r="A36" s="12">
        <f t="shared" si="0"/>
        <v>24</v>
      </c>
      <c r="B36" s="21" t="s">
        <v>98</v>
      </c>
      <c r="C36" s="5" t="s">
        <v>2</v>
      </c>
      <c r="D36" s="6" t="s">
        <v>32</v>
      </c>
      <c r="E36" s="6" t="s">
        <v>4</v>
      </c>
      <c r="F36" s="7" t="s">
        <v>33</v>
      </c>
      <c r="G36" s="8">
        <v>16003.776620000001</v>
      </c>
      <c r="H36" s="8">
        <v>17811.7</v>
      </c>
      <c r="I36" s="8">
        <v>18232.3</v>
      </c>
      <c r="J36" s="2"/>
    </row>
    <row r="37" spans="1:10" ht="38.25" outlineLevel="2" x14ac:dyDescent="0.25">
      <c r="A37" s="12">
        <f t="shared" si="0"/>
        <v>25</v>
      </c>
      <c r="B37" s="21" t="s">
        <v>99</v>
      </c>
      <c r="C37" s="5" t="s">
        <v>2</v>
      </c>
      <c r="D37" s="6" t="s">
        <v>34</v>
      </c>
      <c r="E37" s="6" t="s">
        <v>4</v>
      </c>
      <c r="F37" s="7" t="s">
        <v>33</v>
      </c>
      <c r="G37" s="8">
        <v>939.49279000000001</v>
      </c>
      <c r="H37" s="8">
        <v>1025.5999999999999</v>
      </c>
      <c r="I37" s="8">
        <v>1112.5999999999999</v>
      </c>
      <c r="J37" s="2"/>
    </row>
    <row r="38" spans="1:10" ht="38.25" outlineLevel="1" x14ac:dyDescent="0.25">
      <c r="A38" s="12">
        <f t="shared" si="0"/>
        <v>26</v>
      </c>
      <c r="B38" s="4" t="s">
        <v>35</v>
      </c>
      <c r="C38" s="5" t="s">
        <v>2</v>
      </c>
      <c r="D38" s="6" t="s">
        <v>36</v>
      </c>
      <c r="E38" s="6" t="s">
        <v>4</v>
      </c>
      <c r="F38" s="7" t="s">
        <v>2</v>
      </c>
      <c r="G38" s="8">
        <v>511.34221000000002</v>
      </c>
      <c r="H38" s="8">
        <v>243.58</v>
      </c>
      <c r="I38" s="8">
        <v>253.32</v>
      </c>
      <c r="J38" s="2"/>
    </row>
    <row r="39" spans="1:10" ht="63.75" outlineLevel="2" x14ac:dyDescent="0.25">
      <c r="A39" s="12">
        <f t="shared" si="0"/>
        <v>27</v>
      </c>
      <c r="B39" s="21" t="s">
        <v>115</v>
      </c>
      <c r="C39" s="5" t="s">
        <v>2</v>
      </c>
      <c r="D39" s="6" t="s">
        <v>37</v>
      </c>
      <c r="E39" s="6" t="s">
        <v>4</v>
      </c>
      <c r="F39" s="7" t="s">
        <v>38</v>
      </c>
      <c r="G39" s="8">
        <v>511.34221000000002</v>
      </c>
      <c r="H39" s="8">
        <v>243.58</v>
      </c>
      <c r="I39" s="8">
        <v>253.32</v>
      </c>
      <c r="J39" s="2"/>
    </row>
    <row r="40" spans="1:10" ht="25.5" outlineLevel="1" x14ac:dyDescent="0.25">
      <c r="A40" s="12">
        <f t="shared" si="0"/>
        <v>28</v>
      </c>
      <c r="B40" s="4" t="s">
        <v>39</v>
      </c>
      <c r="C40" s="5" t="s">
        <v>2</v>
      </c>
      <c r="D40" s="6" t="s">
        <v>40</v>
      </c>
      <c r="E40" s="6" t="s">
        <v>4</v>
      </c>
      <c r="F40" s="7" t="s">
        <v>2</v>
      </c>
      <c r="G40" s="8">
        <v>4853.7610000000004</v>
      </c>
      <c r="H40" s="8">
        <v>1146.1189999999999</v>
      </c>
      <c r="I40" s="8">
        <v>1349.16</v>
      </c>
      <c r="J40" s="2"/>
    </row>
    <row r="41" spans="1:10" ht="51" outlineLevel="2" x14ac:dyDescent="0.25">
      <c r="A41" s="12">
        <f t="shared" ref="A41:A70" si="1">A40+1</f>
        <v>29</v>
      </c>
      <c r="B41" s="22" t="s">
        <v>100</v>
      </c>
      <c r="C41" s="5" t="s">
        <v>2</v>
      </c>
      <c r="D41" s="6">
        <v>1160100001</v>
      </c>
      <c r="E41" s="6" t="s">
        <v>4</v>
      </c>
      <c r="F41" s="7" t="s">
        <v>41</v>
      </c>
      <c r="G41" s="8">
        <v>56.5</v>
      </c>
      <c r="H41" s="8">
        <v>57.46</v>
      </c>
      <c r="I41" s="8">
        <v>58.67</v>
      </c>
      <c r="J41" s="2"/>
    </row>
    <row r="42" spans="1:10" ht="76.5" outlineLevel="2" x14ac:dyDescent="0.25">
      <c r="A42" s="12">
        <f t="shared" si="1"/>
        <v>30</v>
      </c>
      <c r="B42" s="23" t="s">
        <v>118</v>
      </c>
      <c r="C42" s="5" t="s">
        <v>2</v>
      </c>
      <c r="D42" s="6" t="s">
        <v>42</v>
      </c>
      <c r="E42" s="6" t="s">
        <v>4</v>
      </c>
      <c r="F42" s="7" t="s">
        <v>41</v>
      </c>
      <c r="G42" s="8">
        <v>115.2</v>
      </c>
      <c r="H42" s="8">
        <v>115.2</v>
      </c>
      <c r="I42" s="8">
        <v>115.2</v>
      </c>
      <c r="J42" s="2"/>
    </row>
    <row r="43" spans="1:10" ht="114.75" outlineLevel="2" x14ac:dyDescent="0.25">
      <c r="A43" s="12">
        <f t="shared" si="1"/>
        <v>31</v>
      </c>
      <c r="B43" s="21" t="s">
        <v>117</v>
      </c>
      <c r="C43" s="5" t="s">
        <v>2</v>
      </c>
      <c r="D43" s="6" t="s">
        <v>43</v>
      </c>
      <c r="E43" s="6" t="s">
        <v>4</v>
      </c>
      <c r="F43" s="7" t="s">
        <v>41</v>
      </c>
      <c r="G43" s="8">
        <v>0</v>
      </c>
      <c r="H43" s="8">
        <v>1.5</v>
      </c>
      <c r="I43" s="8">
        <v>2</v>
      </c>
      <c r="J43" s="2"/>
    </row>
    <row r="44" spans="1:10" ht="102" outlineLevel="2" x14ac:dyDescent="0.25">
      <c r="A44" s="12">
        <f t="shared" si="1"/>
        <v>32</v>
      </c>
      <c r="B44" s="21" t="s">
        <v>116</v>
      </c>
      <c r="C44" s="5" t="s">
        <v>2</v>
      </c>
      <c r="D44" s="6" t="s">
        <v>44</v>
      </c>
      <c r="E44" s="6" t="s">
        <v>4</v>
      </c>
      <c r="F44" s="7" t="s">
        <v>41</v>
      </c>
      <c r="G44" s="8">
        <v>10</v>
      </c>
      <c r="H44" s="8">
        <v>10.17</v>
      </c>
      <c r="I44" s="8">
        <v>10.38</v>
      </c>
      <c r="J44" s="2"/>
    </row>
    <row r="45" spans="1:10" ht="25.5" outlineLevel="2" x14ac:dyDescent="0.25">
      <c r="A45" s="12">
        <f t="shared" si="1"/>
        <v>33</v>
      </c>
      <c r="B45" s="22" t="s">
        <v>101</v>
      </c>
      <c r="C45" s="5" t="s">
        <v>2</v>
      </c>
      <c r="D45" s="6">
        <v>1161000000</v>
      </c>
      <c r="E45" s="6" t="s">
        <v>4</v>
      </c>
      <c r="F45" s="7" t="s">
        <v>41</v>
      </c>
      <c r="G45" s="8">
        <v>7.21</v>
      </c>
      <c r="H45" s="8">
        <v>11.789</v>
      </c>
      <c r="I45" s="8">
        <v>12.91</v>
      </c>
      <c r="J45" s="2"/>
    </row>
    <row r="46" spans="1:10" ht="25.5" outlineLevel="2" x14ac:dyDescent="0.25">
      <c r="A46" s="12">
        <f t="shared" si="1"/>
        <v>34</v>
      </c>
      <c r="B46" s="22" t="s">
        <v>102</v>
      </c>
      <c r="C46" s="5" t="s">
        <v>2</v>
      </c>
      <c r="D46" s="6">
        <v>1161100001</v>
      </c>
      <c r="E46" s="6" t="s">
        <v>4</v>
      </c>
      <c r="F46" s="7" t="s">
        <v>41</v>
      </c>
      <c r="G46" s="8">
        <v>4664.8509999999997</v>
      </c>
      <c r="H46" s="8">
        <v>950</v>
      </c>
      <c r="I46" s="8">
        <v>1150</v>
      </c>
      <c r="J46" s="2"/>
    </row>
    <row r="47" spans="1:10" outlineLevel="1" x14ac:dyDescent="0.25">
      <c r="A47" s="12">
        <f t="shared" si="1"/>
        <v>35</v>
      </c>
      <c r="B47" s="4" t="s">
        <v>45</v>
      </c>
      <c r="C47" s="5" t="s">
        <v>2</v>
      </c>
      <c r="D47" s="6" t="s">
        <v>46</v>
      </c>
      <c r="E47" s="6" t="s">
        <v>4</v>
      </c>
      <c r="F47" s="7" t="s">
        <v>2</v>
      </c>
      <c r="G47" s="8">
        <v>2.79</v>
      </c>
      <c r="H47" s="8">
        <v>2.9</v>
      </c>
      <c r="I47" s="8">
        <v>3.01</v>
      </c>
      <c r="J47" s="2"/>
    </row>
    <row r="48" spans="1:10" ht="25.5" outlineLevel="2" x14ac:dyDescent="0.25">
      <c r="A48" s="12">
        <f t="shared" si="1"/>
        <v>36</v>
      </c>
      <c r="B48" s="4" t="s">
        <v>47</v>
      </c>
      <c r="C48" s="5" t="s">
        <v>2</v>
      </c>
      <c r="D48" s="6" t="s">
        <v>48</v>
      </c>
      <c r="E48" s="6" t="s">
        <v>4</v>
      </c>
      <c r="F48" s="7" t="s">
        <v>49</v>
      </c>
      <c r="G48" s="8">
        <v>2.79</v>
      </c>
      <c r="H48" s="8">
        <v>2.9</v>
      </c>
      <c r="I48" s="8">
        <v>3.01</v>
      </c>
      <c r="J48" s="2"/>
    </row>
    <row r="49" spans="1:10" x14ac:dyDescent="0.25">
      <c r="A49" s="12">
        <f t="shared" si="1"/>
        <v>37</v>
      </c>
      <c r="B49" s="4" t="s">
        <v>50</v>
      </c>
      <c r="C49" s="5" t="s">
        <v>2</v>
      </c>
      <c r="D49" s="6" t="s">
        <v>51</v>
      </c>
      <c r="E49" s="6" t="s">
        <v>4</v>
      </c>
      <c r="F49" s="7" t="s">
        <v>2</v>
      </c>
      <c r="G49" s="8">
        <v>611045.49454999994</v>
      </c>
      <c r="H49" s="8">
        <v>566079.44990999997</v>
      </c>
      <c r="I49" s="8">
        <v>447479.8</v>
      </c>
      <c r="J49" s="2"/>
    </row>
    <row r="50" spans="1:10" ht="38.25" outlineLevel="1" x14ac:dyDescent="0.25">
      <c r="A50" s="12">
        <f t="shared" si="1"/>
        <v>38</v>
      </c>
      <c r="B50" s="21" t="s">
        <v>103</v>
      </c>
      <c r="C50" s="5" t="s">
        <v>2</v>
      </c>
      <c r="D50" s="6" t="s">
        <v>52</v>
      </c>
      <c r="E50" s="6" t="s">
        <v>4</v>
      </c>
      <c r="F50" s="7" t="s">
        <v>2</v>
      </c>
      <c r="G50" s="8">
        <v>618708.88876</v>
      </c>
      <c r="H50" s="8">
        <v>566079.44990999997</v>
      </c>
      <c r="I50" s="8">
        <v>447479.8</v>
      </c>
      <c r="J50" s="2"/>
    </row>
    <row r="51" spans="1:10" ht="38.25" outlineLevel="2" x14ac:dyDescent="0.25">
      <c r="A51" s="12">
        <f t="shared" si="1"/>
        <v>39</v>
      </c>
      <c r="B51" s="21" t="s">
        <v>104</v>
      </c>
      <c r="C51" s="5" t="s">
        <v>2</v>
      </c>
      <c r="D51" s="6" t="s">
        <v>53</v>
      </c>
      <c r="E51" s="6" t="s">
        <v>4</v>
      </c>
      <c r="F51" s="7" t="s">
        <v>54</v>
      </c>
      <c r="G51" s="8">
        <v>115708</v>
      </c>
      <c r="H51" s="8">
        <v>85700</v>
      </c>
      <c r="I51" s="8">
        <v>81582</v>
      </c>
      <c r="J51" s="2"/>
    </row>
    <row r="52" spans="1:10" ht="51" outlineLevel="2" x14ac:dyDescent="0.25">
      <c r="A52" s="12">
        <f t="shared" si="1"/>
        <v>40</v>
      </c>
      <c r="B52" s="4" t="s">
        <v>55</v>
      </c>
      <c r="C52" s="5" t="s">
        <v>2</v>
      </c>
      <c r="D52" s="6" t="s">
        <v>56</v>
      </c>
      <c r="E52" s="6" t="s">
        <v>4</v>
      </c>
      <c r="F52" s="7" t="s">
        <v>54</v>
      </c>
      <c r="G52" s="8">
        <v>156604</v>
      </c>
      <c r="H52" s="8">
        <v>86179</v>
      </c>
      <c r="I52" s="8">
        <v>63260</v>
      </c>
      <c r="J52" s="2"/>
    </row>
    <row r="53" spans="1:10" ht="51" outlineLevel="2" x14ac:dyDescent="0.25">
      <c r="A53" s="12">
        <f t="shared" si="1"/>
        <v>41</v>
      </c>
      <c r="B53" s="4" t="s">
        <v>57</v>
      </c>
      <c r="C53" s="5" t="s">
        <v>2</v>
      </c>
      <c r="D53" s="6" t="s">
        <v>58</v>
      </c>
      <c r="E53" s="6" t="s">
        <v>4</v>
      </c>
      <c r="F53" s="7" t="s">
        <v>54</v>
      </c>
      <c r="G53" s="8">
        <v>278.68099999999998</v>
      </c>
      <c r="H53" s="8">
        <v>0</v>
      </c>
      <c r="I53" s="8">
        <v>0</v>
      </c>
      <c r="J53" s="2"/>
    </row>
    <row r="54" spans="1:10" ht="140.25" outlineLevel="2" x14ac:dyDescent="0.25">
      <c r="A54" s="12">
        <f t="shared" si="1"/>
        <v>42</v>
      </c>
      <c r="B54" s="21" t="s">
        <v>105</v>
      </c>
      <c r="C54" s="5" t="s">
        <v>2</v>
      </c>
      <c r="D54" s="6" t="s">
        <v>59</v>
      </c>
      <c r="E54" s="6" t="s">
        <v>4</v>
      </c>
      <c r="F54" s="7" t="s">
        <v>54</v>
      </c>
      <c r="G54" s="8">
        <v>54541.719709999998</v>
      </c>
      <c r="H54" s="8">
        <v>62628.867180000001</v>
      </c>
      <c r="I54" s="8">
        <v>0</v>
      </c>
      <c r="J54" s="2"/>
    </row>
    <row r="55" spans="1:10" ht="114.75" outlineLevel="2" x14ac:dyDescent="0.25">
      <c r="A55" s="12">
        <f t="shared" si="1"/>
        <v>43</v>
      </c>
      <c r="B55" s="21" t="s">
        <v>106</v>
      </c>
      <c r="C55" s="5" t="s">
        <v>2</v>
      </c>
      <c r="D55" s="6" t="s">
        <v>60</v>
      </c>
      <c r="E55" s="6" t="s">
        <v>4</v>
      </c>
      <c r="F55" s="7" t="s">
        <v>54</v>
      </c>
      <c r="G55" s="8">
        <v>5695.4744499999997</v>
      </c>
      <c r="H55" s="8">
        <v>59287.282729999999</v>
      </c>
      <c r="I55" s="8">
        <v>0</v>
      </c>
      <c r="J55" s="2"/>
    </row>
    <row r="56" spans="1:10" ht="102" outlineLevel="2" x14ac:dyDescent="0.25">
      <c r="A56" s="12">
        <f t="shared" si="1"/>
        <v>44</v>
      </c>
      <c r="B56" s="4" t="s">
        <v>61</v>
      </c>
      <c r="C56" s="5" t="s">
        <v>2</v>
      </c>
      <c r="D56" s="6" t="s">
        <v>62</v>
      </c>
      <c r="E56" s="6" t="s">
        <v>4</v>
      </c>
      <c r="F56" s="7" t="s">
        <v>54</v>
      </c>
      <c r="G56" s="8">
        <v>4311.7</v>
      </c>
      <c r="H56" s="8">
        <v>0</v>
      </c>
      <c r="I56" s="8">
        <v>0</v>
      </c>
      <c r="J56" s="2"/>
    </row>
    <row r="57" spans="1:10" ht="51" outlineLevel="2" x14ac:dyDescent="0.25">
      <c r="A57" s="12">
        <f t="shared" si="1"/>
        <v>45</v>
      </c>
      <c r="B57" s="4" t="s">
        <v>63</v>
      </c>
      <c r="C57" s="5" t="s">
        <v>2</v>
      </c>
      <c r="D57" s="6" t="s">
        <v>64</v>
      </c>
      <c r="E57" s="6" t="s">
        <v>4</v>
      </c>
      <c r="F57" s="7" t="s">
        <v>54</v>
      </c>
      <c r="G57" s="8">
        <v>1205.9136000000001</v>
      </c>
      <c r="H57" s="8">
        <v>0</v>
      </c>
      <c r="I57" s="8">
        <v>0</v>
      </c>
      <c r="J57" s="2"/>
    </row>
    <row r="58" spans="1:10" ht="25.5" outlineLevel="2" x14ac:dyDescent="0.25">
      <c r="A58" s="12">
        <f t="shared" si="1"/>
        <v>46</v>
      </c>
      <c r="B58" s="21" t="s">
        <v>107</v>
      </c>
      <c r="C58" s="5" t="s">
        <v>2</v>
      </c>
      <c r="D58" s="6" t="s">
        <v>65</v>
      </c>
      <c r="E58" s="6" t="s">
        <v>4</v>
      </c>
      <c r="F58" s="7" t="s">
        <v>54</v>
      </c>
      <c r="G58" s="8">
        <v>23349.8</v>
      </c>
      <c r="H58" s="8">
        <v>12168.3</v>
      </c>
      <c r="I58" s="8">
        <v>32647.3</v>
      </c>
      <c r="J58" s="2"/>
    </row>
    <row r="59" spans="1:10" ht="51" outlineLevel="2" x14ac:dyDescent="0.25">
      <c r="A59" s="12">
        <f t="shared" si="1"/>
        <v>47</v>
      </c>
      <c r="B59" s="21" t="s">
        <v>108</v>
      </c>
      <c r="C59" s="5" t="s">
        <v>2</v>
      </c>
      <c r="D59" s="6" t="s">
        <v>66</v>
      </c>
      <c r="E59" s="6" t="s">
        <v>4</v>
      </c>
      <c r="F59" s="7" t="s">
        <v>54</v>
      </c>
      <c r="G59" s="8">
        <v>5399.9</v>
      </c>
      <c r="H59" s="8">
        <v>5615.9</v>
      </c>
      <c r="I59" s="8">
        <v>5840.5</v>
      </c>
      <c r="J59" s="2"/>
    </row>
    <row r="60" spans="1:10" ht="51" outlineLevel="2" x14ac:dyDescent="0.25">
      <c r="A60" s="12">
        <f t="shared" si="1"/>
        <v>48</v>
      </c>
      <c r="B60" s="21" t="s">
        <v>109</v>
      </c>
      <c r="C60" s="5" t="s">
        <v>2</v>
      </c>
      <c r="D60" s="6" t="s">
        <v>67</v>
      </c>
      <c r="E60" s="6" t="s">
        <v>4</v>
      </c>
      <c r="F60" s="7" t="s">
        <v>54</v>
      </c>
      <c r="G60" s="8">
        <v>48002.2</v>
      </c>
      <c r="H60" s="8">
        <v>50206.9</v>
      </c>
      <c r="I60" s="8">
        <v>52180.9</v>
      </c>
      <c r="J60" s="2"/>
    </row>
    <row r="61" spans="1:10" ht="63.75" outlineLevel="2" x14ac:dyDescent="0.25">
      <c r="A61" s="12">
        <f t="shared" si="1"/>
        <v>49</v>
      </c>
      <c r="B61" s="4" t="s">
        <v>68</v>
      </c>
      <c r="C61" s="5" t="s">
        <v>2</v>
      </c>
      <c r="D61" s="6" t="s">
        <v>69</v>
      </c>
      <c r="E61" s="6" t="s">
        <v>4</v>
      </c>
      <c r="F61" s="7" t="s">
        <v>54</v>
      </c>
      <c r="G61" s="8">
        <v>672.9</v>
      </c>
      <c r="H61" s="8">
        <v>702.7</v>
      </c>
      <c r="I61" s="8">
        <v>727.2</v>
      </c>
      <c r="J61" s="2"/>
    </row>
    <row r="62" spans="1:10" ht="76.5" outlineLevel="2" x14ac:dyDescent="0.25">
      <c r="A62" s="12">
        <f t="shared" si="1"/>
        <v>50</v>
      </c>
      <c r="B62" s="4" t="s">
        <v>70</v>
      </c>
      <c r="C62" s="5" t="s">
        <v>2</v>
      </c>
      <c r="D62" s="6" t="s">
        <v>71</v>
      </c>
      <c r="E62" s="6" t="s">
        <v>4</v>
      </c>
      <c r="F62" s="7" t="s">
        <v>54</v>
      </c>
      <c r="G62" s="8">
        <v>0.2</v>
      </c>
      <c r="H62" s="8">
        <v>0.2</v>
      </c>
      <c r="I62" s="8">
        <v>0.2</v>
      </c>
      <c r="J62" s="2"/>
    </row>
    <row r="63" spans="1:10" ht="51" outlineLevel="2" x14ac:dyDescent="0.25">
      <c r="A63" s="12">
        <f t="shared" si="1"/>
        <v>51</v>
      </c>
      <c r="B63" s="4" t="s">
        <v>72</v>
      </c>
      <c r="C63" s="5" t="s">
        <v>2</v>
      </c>
      <c r="D63" s="6" t="s">
        <v>73</v>
      </c>
      <c r="E63" s="6" t="s">
        <v>4</v>
      </c>
      <c r="F63" s="7" t="s">
        <v>54</v>
      </c>
      <c r="G63" s="8">
        <v>4602.3</v>
      </c>
      <c r="H63" s="8">
        <v>4601.6000000000004</v>
      </c>
      <c r="I63" s="8">
        <v>4601.3999999999996</v>
      </c>
      <c r="J63" s="2"/>
    </row>
    <row r="64" spans="1:10" ht="63.75" outlineLevel="2" x14ac:dyDescent="0.25">
      <c r="A64" s="12">
        <f t="shared" si="1"/>
        <v>52</v>
      </c>
      <c r="B64" s="4" t="s">
        <v>74</v>
      </c>
      <c r="C64" s="5" t="s">
        <v>2</v>
      </c>
      <c r="D64" s="6" t="s">
        <v>75</v>
      </c>
      <c r="E64" s="6" t="s">
        <v>4</v>
      </c>
      <c r="F64" s="7" t="s">
        <v>54</v>
      </c>
      <c r="G64" s="8">
        <v>23.1</v>
      </c>
      <c r="H64" s="8">
        <v>25</v>
      </c>
      <c r="I64" s="8">
        <v>27.6</v>
      </c>
      <c r="J64" s="2"/>
    </row>
    <row r="65" spans="1:10" ht="25.5" outlineLevel="2" x14ac:dyDescent="0.25">
      <c r="A65" s="12">
        <f t="shared" si="1"/>
        <v>53</v>
      </c>
      <c r="B65" s="21" t="s">
        <v>110</v>
      </c>
      <c r="C65" s="5" t="s">
        <v>2</v>
      </c>
      <c r="D65" s="6" t="s">
        <v>76</v>
      </c>
      <c r="E65" s="6" t="s">
        <v>4</v>
      </c>
      <c r="F65" s="7" t="s">
        <v>54</v>
      </c>
      <c r="G65" s="8">
        <v>181648.6</v>
      </c>
      <c r="H65" s="8">
        <v>185447</v>
      </c>
      <c r="I65" s="8">
        <v>192865</v>
      </c>
      <c r="J65" s="2"/>
    </row>
    <row r="66" spans="1:10" ht="102" outlineLevel="2" x14ac:dyDescent="0.25">
      <c r="A66" s="12">
        <f t="shared" si="1"/>
        <v>54</v>
      </c>
      <c r="B66" s="21" t="s">
        <v>111</v>
      </c>
      <c r="C66" s="5" t="s">
        <v>2</v>
      </c>
      <c r="D66" s="6" t="s">
        <v>77</v>
      </c>
      <c r="E66" s="6" t="s">
        <v>4</v>
      </c>
      <c r="F66" s="7" t="s">
        <v>54</v>
      </c>
      <c r="G66" s="8">
        <v>1030.3</v>
      </c>
      <c r="H66" s="8">
        <v>0</v>
      </c>
      <c r="I66" s="8">
        <v>0</v>
      </c>
      <c r="J66" s="2"/>
    </row>
    <row r="67" spans="1:10" ht="178.5" outlineLevel="2" x14ac:dyDescent="0.25">
      <c r="A67" s="12">
        <f t="shared" si="1"/>
        <v>55</v>
      </c>
      <c r="B67" s="21" t="s">
        <v>112</v>
      </c>
      <c r="C67" s="5" t="s">
        <v>2</v>
      </c>
      <c r="D67" s="6" t="s">
        <v>78</v>
      </c>
      <c r="E67" s="6" t="s">
        <v>4</v>
      </c>
      <c r="F67" s="7" t="s">
        <v>54</v>
      </c>
      <c r="G67" s="8">
        <v>5750</v>
      </c>
      <c r="H67" s="8">
        <v>5750</v>
      </c>
      <c r="I67" s="8">
        <v>5750</v>
      </c>
      <c r="J67" s="2"/>
    </row>
    <row r="68" spans="1:10" ht="38.25" outlineLevel="2" x14ac:dyDescent="0.25">
      <c r="A68" s="12">
        <f t="shared" si="1"/>
        <v>56</v>
      </c>
      <c r="B68" s="21" t="s">
        <v>113</v>
      </c>
      <c r="C68" s="5" t="s">
        <v>2</v>
      </c>
      <c r="D68" s="6" t="s">
        <v>79</v>
      </c>
      <c r="E68" s="6" t="s">
        <v>4</v>
      </c>
      <c r="F68" s="7" t="s">
        <v>54</v>
      </c>
      <c r="G68" s="8">
        <v>9884.1</v>
      </c>
      <c r="H68" s="8">
        <v>7766.7</v>
      </c>
      <c r="I68" s="8">
        <v>7997.7</v>
      </c>
      <c r="J68" s="2"/>
    </row>
    <row r="69" spans="1:10" ht="51" outlineLevel="1" x14ac:dyDescent="0.25">
      <c r="A69" s="12">
        <f t="shared" si="1"/>
        <v>57</v>
      </c>
      <c r="B69" s="21" t="s">
        <v>80</v>
      </c>
      <c r="C69" s="5" t="s">
        <v>2</v>
      </c>
      <c r="D69" s="6" t="s">
        <v>81</v>
      </c>
      <c r="E69" s="6" t="s">
        <v>4</v>
      </c>
      <c r="F69" s="7" t="s">
        <v>2</v>
      </c>
      <c r="G69" s="8">
        <v>-7663.3942100000004</v>
      </c>
      <c r="H69" s="8">
        <v>0</v>
      </c>
      <c r="I69" s="8">
        <v>0</v>
      </c>
      <c r="J69" s="2"/>
    </row>
    <row r="70" spans="1:10" ht="63.75" outlineLevel="2" x14ac:dyDescent="0.25">
      <c r="A70" s="12">
        <f t="shared" si="1"/>
        <v>58</v>
      </c>
      <c r="B70" s="21" t="s">
        <v>114</v>
      </c>
      <c r="C70" s="5" t="s">
        <v>2</v>
      </c>
      <c r="D70" s="6" t="s">
        <v>82</v>
      </c>
      <c r="E70" s="6" t="s">
        <v>4</v>
      </c>
      <c r="F70" s="7" t="s">
        <v>54</v>
      </c>
      <c r="G70" s="8">
        <v>-7663.3942100000004</v>
      </c>
      <c r="H70" s="8">
        <v>0</v>
      </c>
      <c r="I70" s="8">
        <v>0</v>
      </c>
      <c r="J70" s="2"/>
    </row>
    <row r="71" spans="1:10" ht="12.75" customHeight="1" x14ac:dyDescent="0.25">
      <c r="B71" s="26" t="s">
        <v>83</v>
      </c>
      <c r="C71" s="26"/>
      <c r="D71" s="26"/>
      <c r="E71" s="26"/>
      <c r="F71" s="26"/>
      <c r="G71" s="10">
        <v>769309.81617000001</v>
      </c>
      <c r="H71" s="10">
        <v>722238.44990999997</v>
      </c>
      <c r="I71" s="10">
        <v>611407.80000000005</v>
      </c>
      <c r="J71" s="2"/>
    </row>
    <row r="72" spans="1:10" ht="12.75" customHeight="1" x14ac:dyDescent="0.25">
      <c r="B72" s="2"/>
      <c r="C72" s="2"/>
      <c r="D72" s="2"/>
      <c r="E72" s="2"/>
      <c r="F72" s="2"/>
      <c r="G72" s="2"/>
      <c r="H72" s="2"/>
      <c r="I72" s="2"/>
      <c r="J72" s="2"/>
    </row>
    <row r="73" spans="1:10" ht="15.2" customHeight="1" x14ac:dyDescent="0.25">
      <c r="B73" s="27"/>
      <c r="C73" s="27"/>
      <c r="D73" s="27"/>
      <c r="E73" s="27"/>
      <c r="F73" s="27"/>
      <c r="G73" s="27"/>
      <c r="H73" s="27"/>
      <c r="I73" s="27"/>
      <c r="J73" s="2"/>
    </row>
  </sheetData>
  <mergeCells count="7">
    <mergeCell ref="D1:G1"/>
    <mergeCell ref="D2:I7"/>
    <mergeCell ref="B71:F71"/>
    <mergeCell ref="B73:I73"/>
    <mergeCell ref="C11:F11"/>
    <mergeCell ref="C12:F12"/>
    <mergeCell ref="A9:I9"/>
  </mergeCells>
  <pageMargins left="0.78749999999999998" right="0.59027779999999996" top="0.59027779999999996" bottom="0.59027779999999996" header="0.39374999999999999" footer="0.51180550000000002"/>
  <pageSetup paperSize="9" scale="61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28.09.2023&lt;/string&gt;&#10;  &lt;/DateInfo&gt;&#10;  &lt;Code&gt;SQUERY_ROSP_INC&lt;/Code&gt;&#10;  &lt;ObjectCode&gt;SQUERY_ROSP_INC&lt;/ObjectCode&gt;&#10;  &lt;DocName&gt;Вариант (новый от 06.02.2014 14_05_28)(План (доходы))&lt;/DocName&gt;&#10;  &lt;VariantName&gt;Вариант (новый от 06.02.2014 14:05:28)&lt;/VariantName&gt;&#10;  &lt;VariantLink&gt;53844125&lt;/VariantLink&gt;&#10;  &lt;ReportCode&gt;AA8BB123182E4A32906E749052EDF0&lt;/ReportCode&gt;&#10;  &lt;SvodReportLink xsi:nil=&quot;true&quot; /&gt;&#10;  &lt;ReportLink&gt;126922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CC39526-DA67-48ED-B814-15B55FA4DF7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FIN-DOHOD1-2020\User</dc:creator>
  <cp:lastModifiedBy>Дума БГО</cp:lastModifiedBy>
  <cp:lastPrinted>2023-10-02T03:50:15Z</cp:lastPrinted>
  <dcterms:created xsi:type="dcterms:W3CDTF">2023-09-15T07:01:11Z</dcterms:created>
  <dcterms:modified xsi:type="dcterms:W3CDTF">2023-10-02T03:53:01Z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06.02.2014 14_05_28)(План (доходы))</vt:lpwstr>
  </property>
  <property fmtid="{D5CDD505-2E9C-101B-9397-08002B2CF9AE}" pid="3" name="Название отчета">
    <vt:lpwstr>Вариант (новый от 06.02.2014 14_05_28)(4).xlsx</vt:lpwstr>
  </property>
  <property fmtid="{D5CDD505-2E9C-101B-9397-08002B2CF9AE}" pid="4" name="Версия клиента">
    <vt:lpwstr>23.1.35.8210 (.NET 4.7.2)</vt:lpwstr>
  </property>
  <property fmtid="{D5CDD505-2E9C-101B-9397-08002B2CF9AE}" pid="5" name="Версия базы">
    <vt:lpwstr>23.1.1401.83388459</vt:lpwstr>
  </property>
  <property fmtid="{D5CDD505-2E9C-101B-9397-08002B2CF9AE}" pid="6" name="Тип сервера">
    <vt:lpwstr>MSSQL</vt:lpwstr>
  </property>
  <property fmtid="{D5CDD505-2E9C-101B-9397-08002B2CF9AE}" pid="7" name="Сервер">
    <vt:lpwstr>s\sqlexpress_2012</vt:lpwstr>
  </property>
  <property fmtid="{D5CDD505-2E9C-101B-9397-08002B2CF9AE}" pid="8" name="База">
    <vt:lpwstr>bud_mes_2023</vt:lpwstr>
  </property>
  <property fmtid="{D5CDD505-2E9C-101B-9397-08002B2CF9AE}" pid="9" name="Пользователь">
    <vt:lpwstr>doxod</vt:lpwstr>
  </property>
  <property fmtid="{D5CDD505-2E9C-101B-9397-08002B2CF9AE}" pid="10" name="Шаблон">
    <vt:lpwstr>sqr_rosp_inc2008.xlt</vt:lpwstr>
  </property>
  <property fmtid="{D5CDD505-2E9C-101B-9397-08002B2CF9AE}" pid="11" name="Локальная база">
    <vt:lpwstr>не используется</vt:lpwstr>
  </property>
</Properties>
</file>