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ма БГО\Desktop\ДУМА-7_СОЗЫВ\Заседание-№-3-от-15_декабря_2022\№-24+№-25-ЖКХ-наём-ставки\"/>
    </mc:Choice>
  </mc:AlternateContent>
  <bookViews>
    <workbookView xWindow="32760" yWindow="480" windowWidth="17490" windowHeight="9105" tabRatio="601" firstSheet="2" activeTab="2"/>
  </bookViews>
  <sheets>
    <sheet name="тариф" sheetId="3" r:id="rId1"/>
    <sheet name="Окт.7" sheetId="6" r:id="rId2"/>
    <sheet name="Прил к реш.  Думы 2023 год" sheetId="4" r:id="rId3"/>
    <sheet name="Размер  платы  СОИ 2023" sheetId="7" r:id="rId4"/>
  </sheets>
  <externalReferences>
    <externalReference r:id="rId5"/>
  </externalReferences>
  <definedNames>
    <definedName name="_xlnm.Print_Titles" localSheetId="3">'Размер  платы  СОИ 2023'!$8:$10</definedName>
    <definedName name="_xlnm.Print_Area" localSheetId="2">'Прил к реш.  Думы 2023 год'!$A$1:$E$160</definedName>
    <definedName name="Справочник_работ_и_услуг">OFFSET([1]СпрРабУсл!$A$1:$A$65522,,,COUNTA([1]СпрРабУсл!$A$1:$A$65522))</definedName>
  </definedNames>
  <calcPr calcId="152511"/>
</workbook>
</file>

<file path=xl/calcChain.xml><?xml version="1.0" encoding="utf-8"?>
<calcChain xmlns="http://schemas.openxmlformats.org/spreadsheetml/2006/main">
  <c r="L68" i="7" l="1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E28" i="4"/>
  <c r="E124" i="4"/>
  <c r="C19" i="3"/>
  <c r="C74" i="3" s="1"/>
  <c r="C75" i="3" s="1"/>
  <c r="C31" i="3"/>
  <c r="C32" i="3"/>
  <c r="C45" i="3"/>
  <c r="C46" i="3" s="1"/>
  <c r="C59" i="3"/>
  <c r="C60" i="3"/>
  <c r="C65" i="3"/>
  <c r="C66" i="3" s="1"/>
  <c r="C71" i="3"/>
  <c r="C72" i="3"/>
  <c r="C73" i="3"/>
  <c r="I19" i="3"/>
  <c r="I20" i="3" s="1"/>
  <c r="C20" i="3"/>
  <c r="G19" i="3"/>
  <c r="G20" i="3"/>
  <c r="E19" i="3"/>
  <c r="E20" i="3"/>
  <c r="E158" i="4"/>
  <c r="E54" i="4"/>
  <c r="E105" i="4"/>
  <c r="E92" i="4"/>
  <c r="E74" i="4"/>
  <c r="E139" i="4"/>
</calcChain>
</file>

<file path=xl/sharedStrings.xml><?xml version="1.0" encoding="utf-8"?>
<sst xmlns="http://schemas.openxmlformats.org/spreadsheetml/2006/main" count="523" uniqueCount="160">
  <si>
    <t>Вид работ</t>
  </si>
  <si>
    <t>Техническое обслуживание электрических сетей и их оборудования на лестничных клетках (шт)</t>
  </si>
  <si>
    <t>Обслуживание</t>
  </si>
  <si>
    <t>Техническое обслуживание системы освещения общего имущества (шт)</t>
  </si>
  <si>
    <t>Техническое обслуживание ГЩВУ (ВРУ) (шт)</t>
  </si>
  <si>
    <t>Техническое обслуживание дренажных насосов, кабелей, проводов щитов и распределительных коробок (м[2*])</t>
  </si>
  <si>
    <t>Замер сопротивления изоляции (шт)</t>
  </si>
  <si>
    <t>Осмотр наружных конструкций кирпичного или каменного дома (м.кв. элементов)</t>
  </si>
  <si>
    <t>Осмотр мест общего пользования и подвальных помещений (кв.м элементов)</t>
  </si>
  <si>
    <t>Текущий ремонт: Общестроительные работы</t>
  </si>
  <si>
    <t>Текущий ремонт</t>
  </si>
  <si>
    <t>Ремонт кровли (м[2*])</t>
  </si>
  <si>
    <t>Техническое обслуживание инженерных сетей входящих в состав общего имущества многоквартирных жилых домов (м[2*])</t>
  </si>
  <si>
    <t>Промывка системы отопления (шт. тепловых узлов)</t>
  </si>
  <si>
    <t>Гидравлические испытания системы отопления (шт. тепловых узлов)</t>
  </si>
  <si>
    <t>Запуск системы отопления</t>
  </si>
  <si>
    <t>Уборка контейнерных площадок (м[2*])</t>
  </si>
  <si>
    <t>Выкашивание газонов (м[2*])</t>
  </si>
  <si>
    <t>Подметание ступеней и площадок (м[2*])</t>
  </si>
  <si>
    <t>Уборка газонов от случайного мусора (м[2*])</t>
  </si>
  <si>
    <t>Подметание территории с усовершенствованным покрытием I класса (м[2*])</t>
  </si>
  <si>
    <t>Сметание снега со ступеней и площадок (м[2*])</t>
  </si>
  <si>
    <t>Очистка контейнерной площадки в холодный период (м[2*])</t>
  </si>
  <si>
    <t>Очистка территорий I класса от наледи без предварительной обработки хлоридами (м[2*])</t>
  </si>
  <si>
    <t>Очистка территорий I класса от наледи c предварительной обработкой хлоридами (м[2*])</t>
  </si>
  <si>
    <t>Очистка территорий I класса с усовершенствованными покрытиями от уплотненного снега (м[2*])</t>
  </si>
  <si>
    <t>Сдвигание свежевыпавшего снега с территории I класса с усовершенствованным покрытием (м[2*])</t>
  </si>
  <si>
    <t>Мытье окон (м2 площади окна с одной стороны)</t>
  </si>
  <si>
    <t>Влажная протирка шкафов для электросчетчиков слаботочных устройств (м2 площади окна с одной стороны)</t>
  </si>
  <si>
    <t>Влажная протирка перил лестниц (м2 площади окна с одной стороны)</t>
  </si>
  <si>
    <t>Влажная протирка дверных коробок, полотен дверей, доводчиков, дверных ручек; (м2 площади окна с одной стороны)</t>
  </si>
  <si>
    <t>Влажная протирка оконных ограждений (м[2*])</t>
  </si>
  <si>
    <t>Влажная протирка подоконников (м[2*])</t>
  </si>
  <si>
    <t>Влажная протирка почтовых ящиков (м[2*])</t>
  </si>
  <si>
    <t>Мытье лестничных площадок и маршей выше третьего этажа в доме без мусоропровода и лифта (м[2*])</t>
  </si>
  <si>
    <t>Мытье лестничных площадок и маршей нижних трех этажей в доме без мусоропровода и лифта (м[2*])</t>
  </si>
  <si>
    <t>Влажное подметание лестничных площадок и маршей выше третьего этажа в доме без мусоропровода и лифта (м[2*])</t>
  </si>
  <si>
    <t>Влажное подметание лестничных площадок и маршей нижних трех этажей в доме без мусоропровода и лифта (м[2*])</t>
  </si>
  <si>
    <t>Аварийное обслуживание по устранению засоров дымоходов и вентканалов (м.кв. общей площади)</t>
  </si>
  <si>
    <t>Аварийное обслуживание (м.кв. общей площади)</t>
  </si>
  <si>
    <t>Техническое обслуживание внутридомового газового оборудования</t>
  </si>
  <si>
    <t>Содержание внутренних сетей электроснабжения</t>
  </si>
  <si>
    <t>Содержание конструктивных элементов</t>
  </si>
  <si>
    <t>Техническое обслуживание инженерных сетей</t>
  </si>
  <si>
    <t>Уборка МОП</t>
  </si>
  <si>
    <t>Управление МКД</t>
  </si>
  <si>
    <t>Обращение с КБО</t>
  </si>
  <si>
    <t>Аварийно-диспетчерское обслуживание</t>
  </si>
  <si>
    <t>Специальные работы</t>
  </si>
  <si>
    <t>Текущий ремонт плановые и внеплановые работы</t>
  </si>
  <si>
    <t xml:space="preserve">Дезинсекция подвалов </t>
  </si>
  <si>
    <t xml:space="preserve">Дератизация подвалов и мест общего пользования </t>
  </si>
  <si>
    <t>Услуга по управлению</t>
  </si>
  <si>
    <t xml:space="preserve">Организация предоставления коммунальных услуг </t>
  </si>
  <si>
    <t xml:space="preserve">Услуги по начислению и сбору платежей, работе с неплательщиками </t>
  </si>
  <si>
    <t>Очистка мягкой кровли от мусора,снега и наледи (м[2*])</t>
  </si>
  <si>
    <t>инженерное  содержание оборудования</t>
  </si>
  <si>
    <t>наименование услуг</t>
  </si>
  <si>
    <t>цена на ед.изм</t>
  </si>
  <si>
    <r>
      <t>тариф на 1м</t>
    </r>
    <r>
      <rPr>
        <sz val="11"/>
        <color indexed="8"/>
        <rFont val="Arial Cyr"/>
        <charset val="204"/>
      </rPr>
      <t>²</t>
    </r>
  </si>
  <si>
    <t>1 степень благоустройства</t>
  </si>
  <si>
    <t>текущий ремонт</t>
  </si>
  <si>
    <t>итого</t>
  </si>
  <si>
    <t>2 степень благоустройства</t>
  </si>
  <si>
    <t>3 степень благоустройства</t>
  </si>
  <si>
    <t>4 степень благоустройства</t>
  </si>
  <si>
    <t>рост к действующему тарифу</t>
  </si>
  <si>
    <t>конструктивные элементы</t>
  </si>
  <si>
    <t>дома с мягкой кровлей</t>
  </si>
  <si>
    <t>Техническое обслуживание кровли (м[2*])</t>
  </si>
  <si>
    <t xml:space="preserve">дома со стальной кровлей </t>
  </si>
  <si>
    <t>дома с кровлей шт.материалов</t>
  </si>
  <si>
    <t>санитарное содержание придомовой территории</t>
  </si>
  <si>
    <t>уборка МОП</t>
  </si>
  <si>
    <t>управление МКД</t>
  </si>
  <si>
    <t>Итого</t>
  </si>
  <si>
    <t>Всего действующий тариф 2016год</t>
  </si>
  <si>
    <t>Планируемый тариф 2017</t>
  </si>
  <si>
    <t>Уборка придомовой территории</t>
  </si>
  <si>
    <t>Обслуживание прибора учета тепловой энергии (шт)</t>
  </si>
  <si>
    <t>Поверка прибора учета тепловой энергии (шт)</t>
  </si>
  <si>
    <t>Содержание и текущий ремонт малых арх.форм детской площадки</t>
  </si>
  <si>
    <t>Ставки платы за услуги, работы по управлению многоквартирным домом, за содержание и текущий ремонт общего имущества в многоквартирном доме не включают в себя плату за холодную воду, электрическую энергию, потребляемые при содержании общего имущества в многоквартирном доме, а также за отведение сточных вод в целях содержания общего имущества в многоквартирном доме. Плата за холодную воду, электрическую энергию, потребляемые при содержании общего имущества в многоквартирном доме, а также за отведение сточных вод в целях содержания общего имущества в многоквартирном доме определяется в порядке, определенном Постановлением Правительства Российской Федерации от 13.08.2006 N 491 "Об утверждении 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</t>
  </si>
  <si>
    <t>Думы Бисертского городского округа</t>
  </si>
  <si>
    <t>Наименование работы (услуги)</t>
  </si>
  <si>
    <t>размер платы, р/кв.м. площади помещения</t>
  </si>
  <si>
    <t>Техническое диагностирование внутридомового газового оборудования</t>
  </si>
  <si>
    <t>Проверка вентиляционных каналов</t>
  </si>
  <si>
    <t>Управление</t>
  </si>
  <si>
    <t>№</t>
  </si>
  <si>
    <t>1. МКД с централизованным холодным водоснабжением, водоотведением, оборудованные ваннами, индивидуальными водонагревателями, с централизованным газоснабжением, оборудованные прибором учета тепловой энергии</t>
  </si>
  <si>
    <t>ИТОГО</t>
  </si>
  <si>
    <t>водоотведением,оборудованные ваннами,индивидуальными водонагревателями</t>
  </si>
  <si>
    <t>с централизованным газоснабжением, оборудованные прибором учета тепловой энергии</t>
  </si>
  <si>
    <t>2.МКД коридорного  или секционного типа  с ценнрализованным водоснабжением,</t>
  </si>
  <si>
    <r>
      <t xml:space="preserve">3. МКД с централизованным холодным водоснабжением, водоотведением, оборудованные ваннами, индивидуальными водонагревателями, </t>
    </r>
    <r>
      <rPr>
        <b/>
        <u/>
        <sz val="12"/>
        <rFont val="Times New Roman"/>
        <family val="1"/>
        <charset val="204"/>
      </rPr>
      <t>без газоснабжения</t>
    </r>
    <r>
      <rPr>
        <b/>
        <sz val="12"/>
        <rFont val="Times New Roman"/>
        <family val="1"/>
        <charset val="204"/>
      </rPr>
      <t>, оборудованные прибором учета тепловой энергии</t>
    </r>
  </si>
  <si>
    <r>
      <t xml:space="preserve">4. МКД с централизованным холодным водоснабжением, водоотведением, оборудованные ваннами, индивидуальными водонагревателями, </t>
    </r>
    <r>
      <rPr>
        <b/>
        <u/>
        <sz val="12"/>
        <rFont val="Times New Roman"/>
        <family val="1"/>
        <charset val="204"/>
      </rPr>
      <t>без газоснабжения</t>
    </r>
    <r>
      <rPr>
        <b/>
        <sz val="12"/>
        <rFont val="Times New Roman"/>
        <family val="1"/>
        <charset val="204"/>
      </rPr>
      <t xml:space="preserve">, </t>
    </r>
    <r>
      <rPr>
        <b/>
        <u/>
        <sz val="12"/>
        <rFont val="Times New Roman"/>
        <family val="1"/>
        <charset val="204"/>
      </rPr>
      <t>не оборудованные прибором учета тепловой энергии</t>
    </r>
  </si>
  <si>
    <r>
      <t xml:space="preserve">5. МКД с централизованным холодным водоснабжением, водоотведением, с индивидуальными водонагревателями, </t>
    </r>
    <r>
      <rPr>
        <b/>
        <u/>
        <sz val="12"/>
        <rFont val="Times New Roman"/>
        <family val="1"/>
        <charset val="204"/>
      </rPr>
      <t>не оборудованные ваннами, без газоснабжения</t>
    </r>
    <r>
      <rPr>
        <b/>
        <sz val="12"/>
        <rFont val="Times New Roman"/>
        <family val="1"/>
        <charset val="204"/>
      </rPr>
      <t xml:space="preserve">, </t>
    </r>
    <r>
      <rPr>
        <b/>
        <u/>
        <sz val="12"/>
        <rFont val="Times New Roman"/>
        <family val="1"/>
        <charset val="204"/>
      </rPr>
      <t>не оборудованные прибором учета тепловой энергии</t>
    </r>
  </si>
  <si>
    <r>
      <t xml:space="preserve">6. МКД с централизованным холодным водоснабжением, водоотведением, оборудованные душами (без ванн), индивидуальными водонагревателями, </t>
    </r>
    <r>
      <rPr>
        <b/>
        <u/>
        <sz val="12"/>
        <rFont val="Times New Roman"/>
        <family val="1"/>
        <charset val="204"/>
      </rPr>
      <t>без газоснабжения</t>
    </r>
    <r>
      <rPr>
        <b/>
        <sz val="12"/>
        <rFont val="Times New Roman"/>
        <family val="1"/>
        <charset val="204"/>
      </rPr>
      <t>, оборудованные прибором учета тепловой энергии</t>
    </r>
  </si>
  <si>
    <r>
      <t xml:space="preserve">7. МКД корридорного типа с централизованным холодным водоснабжением, водоотведением, с душевыми по секциям, </t>
    </r>
    <r>
      <rPr>
        <b/>
        <u/>
        <sz val="12"/>
        <rFont val="Times New Roman"/>
        <family val="1"/>
        <charset val="204"/>
      </rPr>
      <t>без газоснабжения, не оборудованные прибором учета тепловой энергии</t>
    </r>
  </si>
  <si>
    <t xml:space="preserve">с индивидуальными водонагревателями не оборудованными ваннами, </t>
  </si>
  <si>
    <t>без газоснабжения ,оборудованные прибором  учета тепловой энергии</t>
  </si>
  <si>
    <t>Адрес</t>
  </si>
  <si>
    <t>не оказываемые услуги</t>
  </si>
  <si>
    <t>Куйбышева</t>
  </si>
  <si>
    <t>2а</t>
  </si>
  <si>
    <t>Западная</t>
  </si>
  <si>
    <t>Ленина</t>
  </si>
  <si>
    <t>54а</t>
  </si>
  <si>
    <t>Луговая</t>
  </si>
  <si>
    <t>Революции</t>
  </si>
  <si>
    <t>Октябрьская</t>
  </si>
  <si>
    <t>Пролетарская</t>
  </si>
  <si>
    <t>Ст.Халтурина</t>
  </si>
  <si>
    <t>Тимирязева</t>
  </si>
  <si>
    <t>8а</t>
  </si>
  <si>
    <t>21б</t>
  </si>
  <si>
    <t>Мира</t>
  </si>
  <si>
    <t>Чапаева</t>
  </si>
  <si>
    <t>Чкалова</t>
  </si>
  <si>
    <t>Тупиковая</t>
  </si>
  <si>
    <t>7а</t>
  </si>
  <si>
    <t>Привокзальная</t>
  </si>
  <si>
    <t>улица</t>
  </si>
  <si>
    <t>дом</t>
  </si>
  <si>
    <t>уборка</t>
  </si>
  <si>
    <t>МОП</t>
  </si>
  <si>
    <t>дет.площ.</t>
  </si>
  <si>
    <t>пр.террит.</t>
  </si>
  <si>
    <t>утвержден</t>
  </si>
  <si>
    <t>размер</t>
  </si>
  <si>
    <t>решение ОСС</t>
  </si>
  <si>
    <t>решение Думы</t>
  </si>
  <si>
    <t>размера платы</t>
  </si>
  <si>
    <t>утверждения</t>
  </si>
  <si>
    <t>основание для</t>
  </si>
  <si>
    <t>платы, руб.</t>
  </si>
  <si>
    <t>п.п.</t>
  </si>
  <si>
    <t>платы СОИ</t>
  </si>
  <si>
    <t>обслуж.</t>
  </si>
  <si>
    <t>дезинсекция</t>
  </si>
  <si>
    <t>дератизация</t>
  </si>
  <si>
    <t>40 лет Октября</t>
  </si>
  <si>
    <t>40лет Октября</t>
  </si>
  <si>
    <t>Красных Борцов</t>
  </si>
  <si>
    <t>ОДПУ ТЭ</t>
  </si>
  <si>
    <t>Пристанционная</t>
  </si>
  <si>
    <t>35а</t>
  </si>
  <si>
    <t>к начислению</t>
  </si>
  <si>
    <t>поверка,обсл.</t>
  </si>
  <si>
    <t>расчетн</t>
  </si>
  <si>
    <t>8.МКД с централизованным холодным водоснабжением,водоотведением</t>
  </si>
  <si>
    <t>решение  ОСС</t>
  </si>
  <si>
    <t>решения ОСС</t>
  </si>
  <si>
    <t>Ставки платы за содержание и текущий ремонт общего имущества МКД по адресам на 2023 год</t>
  </si>
  <si>
    <t xml:space="preserve">Приложение № 2 к решению </t>
  </si>
  <si>
    <t xml:space="preserve">Приложение № 1 к решению </t>
  </si>
  <si>
    <t>Ставки платы за содержание и текущий ремонт общего имущества МКД 
по категориям многоквартирных домов на 2023 год</t>
  </si>
  <si>
    <t>№25 от15.12.2022</t>
  </si>
  <si>
    <t>№ 25 от15.12.2022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</si>
</sst>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b/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4" fontId="0" fillId="2" borderId="1" xfId="0" applyNumberFormat="1" applyFill="1" applyBorder="1" applyAlignment="1">
      <alignment wrapText="1"/>
    </xf>
    <xf numFmtId="4" fontId="0" fillId="0" borderId="0" xfId="0" applyNumberFormat="1"/>
    <xf numFmtId="4" fontId="0" fillId="5" borderId="1" xfId="0" applyNumberFormat="1" applyFill="1" applyBorder="1" applyAlignment="1">
      <alignment wrapText="1"/>
    </xf>
    <xf numFmtId="4" fontId="0" fillId="3" borderId="1" xfId="0" applyNumberFormat="1" applyFill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6" borderId="1" xfId="0" applyFill="1" applyBorder="1" applyAlignment="1">
      <alignment wrapText="1"/>
    </xf>
    <xf numFmtId="4" fontId="0" fillId="6" borderId="1" xfId="0" applyNumberForma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4" fontId="0" fillId="2" borderId="2" xfId="0" applyNumberFormat="1" applyFill="1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2" borderId="0" xfId="0" applyFill="1" applyBorder="1" applyAlignment="1">
      <alignment wrapText="1"/>
    </xf>
    <xf numFmtId="4" fontId="0" fillId="2" borderId="0" xfId="0" applyNumberFormat="1" applyFill="1" applyBorder="1" applyAlignment="1">
      <alignment wrapText="1"/>
    </xf>
    <xf numFmtId="0" fontId="0" fillId="3" borderId="0" xfId="0" applyFill="1" applyBorder="1" applyAlignment="1">
      <alignment wrapText="1"/>
    </xf>
    <xf numFmtId="164" fontId="0" fillId="0" borderId="0" xfId="0" applyNumberFormat="1"/>
    <xf numFmtId="164" fontId="1" fillId="0" borderId="0" xfId="0" applyNumberFormat="1" applyFont="1"/>
    <xf numFmtId="0" fontId="4" fillId="0" borderId="0" xfId="0" applyFont="1" applyFill="1" applyBorder="1" applyAlignment="1">
      <alignment wrapText="1"/>
    </xf>
    <xf numFmtId="0" fontId="4" fillId="0" borderId="0" xfId="0" applyFont="1"/>
    <xf numFmtId="4" fontId="4" fillId="0" borderId="0" xfId="0" applyNumberFormat="1" applyFont="1"/>
    <xf numFmtId="0" fontId="4" fillId="3" borderId="0" xfId="0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13" fillId="0" borderId="0" xfId="0" applyFont="1"/>
    <xf numFmtId="0" fontId="9" fillId="0" borderId="0" xfId="0" applyFont="1"/>
    <xf numFmtId="0" fontId="14" fillId="0" borderId="1" xfId="0" applyFont="1" applyFill="1" applyBorder="1" applyAlignment="1">
      <alignment wrapText="1"/>
    </xf>
    <xf numFmtId="0" fontId="15" fillId="0" borderId="0" xfId="0" applyFont="1" applyAlignment="1"/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0" fontId="13" fillId="0" borderId="1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wrapText="1"/>
    </xf>
    <xf numFmtId="2" fontId="8" fillId="0" borderId="11" xfId="0" applyNumberFormat="1" applyFont="1" applyFill="1" applyBorder="1" applyAlignment="1">
      <alignment horizontal="center" wrapText="1"/>
    </xf>
    <xf numFmtId="2" fontId="16" fillId="0" borderId="0" xfId="0" applyNumberFormat="1" applyFont="1" applyFill="1" applyBorder="1" applyAlignment="1">
      <alignment wrapText="1"/>
    </xf>
    <xf numFmtId="0" fontId="9" fillId="0" borderId="13" xfId="0" applyFont="1" applyBorder="1" applyAlignment="1">
      <alignment horizontal="center"/>
    </xf>
    <xf numFmtId="2" fontId="16" fillId="0" borderId="11" xfId="0" applyNumberFormat="1" applyFont="1" applyFill="1" applyBorder="1" applyAlignment="1">
      <alignment horizontal="center" wrapText="1"/>
    </xf>
    <xf numFmtId="2" fontId="16" fillId="0" borderId="14" xfId="0" applyNumberFormat="1" applyFont="1" applyFill="1" applyBorder="1" applyAlignment="1">
      <alignment horizontal="center" wrapText="1"/>
    </xf>
    <xf numFmtId="2" fontId="5" fillId="0" borderId="14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ill="1"/>
    <xf numFmtId="0" fontId="17" fillId="0" borderId="3" xfId="0" applyFont="1" applyBorder="1"/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4" fontId="18" fillId="0" borderId="1" xfId="0" applyNumberFormat="1" applyFont="1" applyBorder="1"/>
    <xf numFmtId="4" fontId="17" fillId="0" borderId="1" xfId="0" applyNumberFormat="1" applyFont="1" applyFill="1" applyBorder="1"/>
    <xf numFmtId="0" fontId="18" fillId="0" borderId="1" xfId="0" applyFont="1" applyFill="1" applyBorder="1"/>
    <xf numFmtId="4" fontId="18" fillId="0" borderId="1" xfId="0" applyNumberFormat="1" applyFont="1" applyFill="1" applyBorder="1"/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2" fontId="16" fillId="0" borderId="0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1" xfId="0" applyNumberFormat="1" applyBorder="1"/>
    <xf numFmtId="4" fontId="17" fillId="0" borderId="1" xfId="0" applyNumberFormat="1" applyFont="1" applyBorder="1"/>
    <xf numFmtId="0" fontId="17" fillId="0" borderId="1" xfId="0" applyFont="1" applyBorder="1"/>
    <xf numFmtId="0" fontId="22" fillId="0" borderId="1" xfId="0" applyFont="1" applyFill="1" applyBorder="1"/>
    <xf numFmtId="0" fontId="22" fillId="0" borderId="1" xfId="0" applyFont="1" applyFill="1" applyBorder="1" applyAlignment="1">
      <alignment horizontal="center"/>
    </xf>
    <xf numFmtId="0" fontId="22" fillId="0" borderId="1" xfId="0" applyFont="1" applyBorder="1"/>
    <xf numFmtId="4" fontId="23" fillId="0" borderId="1" xfId="0" applyNumberFormat="1" applyFont="1" applyFill="1" applyBorder="1"/>
    <xf numFmtId="4" fontId="22" fillId="0" borderId="1" xfId="0" applyNumberFormat="1" applyFont="1" applyFill="1" applyBorder="1"/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15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7" fillId="0" borderId="25" xfId="0" applyFont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2;&#1072;&#1088;&#1080;&#1085;&#1072;/Downloads/&#1055;&#1077;&#1088;&#1077;&#1095;&#1085;&#1080;%20&#1088;&#1072;&#1073;&#1086;&#1090;%20&#1087;&#1086;%20&#1057;&#1056;&#1046;%20&#1085;&#1072;%202017%20&#1075;/&#1064;&#1072;&#1073;&#1083;&#1086;&#1085;%20&#1087;&#1077;&#1088;&#1077;&#1095;&#1085;&#1103;%20&#1088;&#1072;&#1073;&#1086;&#1090;%20&#1056;&#1077;&#1074;,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работ и услуг"/>
      <sheetName val="ОпцииПеречня"/>
      <sheetName val="СпрРабУсл"/>
      <sheetName val="conf"/>
    </sheetNames>
    <sheetDataSet>
      <sheetData sheetId="0"/>
      <sheetData sheetId="1"/>
      <sheetData sheetId="2">
        <row r="1">
          <cell r="A1" t="str">
            <v>Обслуживание электрических сетей</v>
          </cell>
        </row>
        <row r="2">
          <cell r="A2" t="str">
            <v xml:space="preserve">Техническое обслуживание электрических сетей и их оборудования на лестничных клетках </v>
          </cell>
        </row>
        <row r="3">
          <cell r="A3" t="str">
            <v>Техническое обслуживание системы освещения общего имущества</v>
          </cell>
        </row>
        <row r="4">
          <cell r="A4" t="str">
            <v>Техническое обслуживание ГЩВУ (ВРУ)</v>
          </cell>
        </row>
        <row r="5">
          <cell r="A5" t="str">
            <v xml:space="preserve">Техническое обслуживание дренажных насосов, кабелей, проводов щитов и распределительных коробок </v>
          </cell>
        </row>
        <row r="6">
          <cell r="A6" t="str">
            <v>Замер сопротивления изоляции</v>
          </cell>
        </row>
        <row r="7">
          <cell r="A7" t="str">
            <v>Осмотр чердачного помещения</v>
          </cell>
        </row>
        <row r="8">
          <cell r="A8" t="str">
            <v>Техническое обслуживание жесткой кровли</v>
          </cell>
        </row>
        <row r="9">
          <cell r="A9" t="str">
            <v>Техническое обслуживание мягкой кровли</v>
          </cell>
        </row>
        <row r="10">
          <cell r="A10" t="str">
            <v>Осмотр несущих конструкций кровли</v>
          </cell>
        </row>
        <row r="11">
          <cell r="A11" t="str">
            <v>Осмотр наружных деревянных конструкций</v>
          </cell>
        </row>
        <row r="12">
          <cell r="A12" t="str">
            <v>Осмотр печей</v>
          </cell>
        </row>
        <row r="13">
          <cell r="A13" t="str">
            <v>Осмотр наружных конструкций панельного дома</v>
          </cell>
        </row>
        <row r="14">
          <cell r="A14" t="str">
            <v>Осмотр наружных конструкций кирпичного или каменного дома</v>
          </cell>
        </row>
        <row r="15">
          <cell r="A15" t="str">
            <v xml:space="preserve">Осмотр мест общего пользования и подвальных помещений </v>
          </cell>
        </row>
        <row r="16">
          <cell r="A16" t="str">
            <v>Текущий ремонт: Общестроительные работы</v>
          </cell>
        </row>
        <row r="17">
          <cell r="A17" t="str">
            <v>Текущий ремонт: Электрические сети</v>
          </cell>
        </row>
        <row r="18">
          <cell r="A18" t="str">
            <v>Замена кабельных линий</v>
          </cell>
        </row>
        <row r="19">
          <cell r="A19" t="str">
            <v>Замена распределительных щитов</v>
          </cell>
        </row>
        <row r="20">
          <cell r="A20" t="str">
            <v>Замена осветительных приборов</v>
          </cell>
        </row>
        <row r="21">
          <cell r="A21" t="str">
            <v>Замена ГЩВУ (ВРУ)</v>
          </cell>
        </row>
        <row r="22">
          <cell r="A22" t="str">
            <v>Ремонт кровли</v>
          </cell>
        </row>
        <row r="23">
          <cell r="A23" t="str">
            <v>Смена теплоизоляции</v>
          </cell>
        </row>
        <row r="24">
          <cell r="A24" t="str">
            <v>Замена элементов стропильной системы</v>
          </cell>
        </row>
        <row r="25">
          <cell r="A25" t="str">
            <v>Замена выпусков системы водоотведения</v>
          </cell>
        </row>
        <row r="26">
          <cell r="A26" t="str">
            <v>Текущий ремонт: Инженерные сети</v>
          </cell>
        </row>
        <row r="27">
          <cell r="A27" t="str">
            <v>Замена распределительной сети</v>
          </cell>
        </row>
        <row r="28">
          <cell r="A28" t="str">
            <v>Замена стояков водоотведения</v>
          </cell>
        </row>
        <row r="29">
          <cell r="A29" t="str">
            <v>Замена стояков ГВС</v>
          </cell>
        </row>
        <row r="30">
          <cell r="A30" t="str">
            <v>Замена стояков отопления</v>
          </cell>
        </row>
        <row r="31">
          <cell r="A31" t="str">
            <v>Замена стояков ХВС</v>
          </cell>
        </row>
        <row r="32">
          <cell r="A32" t="str">
            <v>Замена теплового узла</v>
          </cell>
        </row>
        <row r="33">
          <cell r="A33" t="str">
            <v>Обслуживание инженерных сетей</v>
          </cell>
        </row>
        <row r="34">
          <cell r="A34" t="str">
            <v xml:space="preserve">Техническое обслуживание инженерных сетей входящих в состав общего имущества многоквартирных  жилых домов </v>
          </cell>
        </row>
        <row r="35">
          <cell r="A35" t="str">
            <v>Промывка системы отопления</v>
          </cell>
        </row>
        <row r="36">
          <cell r="A36" t="str">
            <v>Очистка и промывка системы водоснабжения, оборудования водоподкачек от накипно-коррозионных отложений</v>
          </cell>
        </row>
        <row r="37">
          <cell r="A37" t="str">
            <v>Гидравлические испытания системы отопления</v>
          </cell>
        </row>
        <row r="38">
          <cell r="A38" t="str">
            <v>Запуск системы отопления</v>
          </cell>
        </row>
        <row r="39">
          <cell r="A39" t="str">
            <v>Санитарное обслуживание</v>
          </cell>
        </row>
        <row r="40">
          <cell r="A40" t="str">
            <v>Уборка контейнерных площадок</v>
          </cell>
        </row>
        <row r="41">
          <cell r="A41" t="str">
            <v xml:space="preserve">Выкашивание газонов </v>
          </cell>
        </row>
        <row r="42">
          <cell r="A42" t="str">
            <v>Подметание ступеней и площадок</v>
          </cell>
        </row>
        <row r="43">
          <cell r="A43" t="str">
            <v>Уборка газонов от случайного мусора</v>
          </cell>
        </row>
        <row r="44">
          <cell r="A44" t="str">
            <v>Промывка шарообразных урн вручную</v>
          </cell>
        </row>
        <row r="45">
          <cell r="A45" t="str">
            <v>Промывка урн вручную</v>
          </cell>
        </row>
        <row r="46">
          <cell r="A46" t="str">
            <v>Промывка чугунных литых урн вручную</v>
          </cell>
        </row>
        <row r="47">
          <cell r="A47" t="str">
            <v>Промывка железобетонных урн с металлическим вкладышем  вручную</v>
          </cell>
        </row>
        <row r="48">
          <cell r="A48" t="str">
            <v>Подметание территории</v>
          </cell>
        </row>
        <row r="49">
          <cell r="A49" t="str">
            <v>Подметание территории с усовершенствованным покрытием I класса</v>
          </cell>
        </row>
        <row r="50">
          <cell r="A50" t="str">
            <v>Подметание территории  I класса</v>
          </cell>
        </row>
        <row r="51">
          <cell r="A51" t="str">
            <v>Подметание территории без покрытия I класса</v>
          </cell>
        </row>
        <row r="52">
          <cell r="A52" t="str">
            <v>Подметание территории с неусовершенствованным покрытием I класса</v>
          </cell>
        </row>
        <row r="53">
          <cell r="A53" t="str">
            <v xml:space="preserve">Очистка урн от мусора </v>
          </cell>
        </row>
        <row r="54">
          <cell r="A54" t="str">
            <v>Очистка чугунных литых урн от мусора</v>
          </cell>
        </row>
        <row r="55">
          <cell r="A55" t="str">
            <v>Очистка железобетонных урн с металлическим вкладышем   от мусора</v>
          </cell>
        </row>
        <row r="56">
          <cell r="A56" t="str">
            <v>Очистка шарообразных урн   от мусора</v>
          </cell>
        </row>
        <row r="57">
          <cell r="A57" t="str">
            <v>Промывка урн шлангом</v>
          </cell>
        </row>
        <row r="58">
          <cell r="A58" t="str">
            <v>Промывка шарообразных урн шлангом</v>
          </cell>
        </row>
        <row r="59">
          <cell r="A59" t="str">
            <v>Промывка чугунных литых урн шлангом</v>
          </cell>
        </row>
        <row r="60">
          <cell r="A60" t="str">
            <v>Промывка железобетонных урн с металлическим вкладышем  шлангом</v>
          </cell>
        </row>
        <row r="61">
          <cell r="A61" t="str">
            <v>Сметание снега со ступеней и площадок</v>
          </cell>
        </row>
        <row r="62">
          <cell r="A62" t="str">
            <v>Очистка контейнерной площадки в холодный период</v>
          </cell>
        </row>
        <row r="63">
          <cell r="A63" t="str">
            <v xml:space="preserve">Очистка территорий  от наледи </v>
          </cell>
        </row>
        <row r="64">
          <cell r="A64" t="str">
            <v>Очистка территорий I класса от наледи без предварительной обработки хлоридами</v>
          </cell>
        </row>
        <row r="65">
          <cell r="A65" t="str">
            <v>Очистка территорий  от наледи без предварительной обработки хлоридами</v>
          </cell>
        </row>
        <row r="66">
          <cell r="A66" t="str">
            <v>Очистка территорий I класса от наледи c предварительной обработкой хлоридами</v>
          </cell>
        </row>
        <row r="67">
          <cell r="A67" t="str">
            <v>Очистка территорий  от наледи c предварительной обработкой хлоридами</v>
          </cell>
        </row>
        <row r="68">
          <cell r="A68" t="str">
            <v>Очистка территорий I класса с усовершенствованными покрытиями от уплотненного снега</v>
          </cell>
        </row>
        <row r="69">
          <cell r="A69" t="str">
            <v>Очистка территорий  с усовершенствованными покрытиями от уплотненного снега</v>
          </cell>
        </row>
        <row r="70">
          <cell r="A70" t="str">
            <v>Сдвигание свежевыпавшего снега с территории I класса с неусовершенствованным покрытием</v>
          </cell>
        </row>
        <row r="71">
          <cell r="A71" t="str">
            <v xml:space="preserve">Сдвигание свежевыпавшего снега </v>
          </cell>
        </row>
        <row r="72">
          <cell r="A72" t="str">
            <v>Сдвигание свежевыпавшего снега с территории I класса с усовершенствованным покрытием</v>
          </cell>
        </row>
        <row r="73">
          <cell r="A73" t="str">
            <v>Сдвигание свежевыпавшего снега с территории I класса без покрытий</v>
          </cell>
        </row>
        <row r="74">
          <cell r="A74" t="str">
            <v>Мытье окон</v>
          </cell>
        </row>
        <row r="75">
          <cell r="A75" t="str">
            <v>Влажная протирка шкафов для электросчетчиков слаботочных устройств</v>
          </cell>
        </row>
        <row r="76">
          <cell r="A76" t="str">
            <v>Влажная протирка перил лестниц</v>
          </cell>
        </row>
        <row r="77">
          <cell r="A77" t="str">
            <v>Влажная протирка дверных коробок, полотен дверей, доводчиков, дверных ручек;</v>
          </cell>
        </row>
        <row r="78">
          <cell r="A78" t="str">
            <v>Влажная протирка оконных ограждений</v>
          </cell>
        </row>
        <row r="79">
          <cell r="A79" t="str">
            <v>Влажная протирка подоконников</v>
          </cell>
        </row>
        <row r="80">
          <cell r="A80" t="str">
            <v>Влажная протирка почтовых ящиков</v>
          </cell>
        </row>
        <row r="81">
          <cell r="A81" t="str">
            <v xml:space="preserve">Мытье лестничных площадок и маршей </v>
          </cell>
        </row>
        <row r="82">
          <cell r="A82" t="str">
            <v>Мытье лестничных площадок и маршей выше третьего этажа в доме без мусоропровода и лифта</v>
          </cell>
        </row>
        <row r="83">
          <cell r="A83" t="str">
            <v>Мытье лестничных площадок и маршей нижних трех этажей</v>
          </cell>
        </row>
        <row r="84">
          <cell r="A84" t="str">
            <v>Мытье лестничных площадок и маршей нижних трех этажей в доме без мусоропровода и лифта</v>
          </cell>
        </row>
        <row r="85">
          <cell r="A85" t="str">
            <v xml:space="preserve">Влажное подметание лестничных площадок и маршей  </v>
          </cell>
        </row>
        <row r="86">
          <cell r="A86" t="str">
            <v>Влажное подметание лестничных площадок и маршей выше третьего этажа в доме без мусоропровода и лифта</v>
          </cell>
        </row>
        <row r="87">
          <cell r="A87" t="str">
            <v>Влажное подметание лестничных площадок и маршей нижних трех этажей в доме без мусоропровода и лифта</v>
          </cell>
        </row>
        <row r="88">
          <cell r="A88" t="str">
            <v>Влажное подметание лестничных площадок и маршей нижних трех этажей</v>
          </cell>
        </row>
        <row r="89">
          <cell r="A89" t="str">
            <v>Услуги по управлению</v>
          </cell>
        </row>
        <row r="90">
          <cell r="A90" t="str">
            <v>Организация предоставления коммунальных услуг</v>
          </cell>
        </row>
        <row r="91">
          <cell r="A91" t="str">
            <v>Услуги по начислению и сбору платежей, работе с неплательщиками</v>
          </cell>
        </row>
        <row r="92">
          <cell r="A92" t="str">
            <v>Организация сбора бытовых отходов I - IV классов опасности (отработанных ртутьсодержащих ламп и др.) их передача в специализированные организации</v>
          </cell>
        </row>
        <row r="93">
          <cell r="A93" t="str">
            <v>Организация накопления и вывоз твердых бытовых отходов</v>
          </cell>
        </row>
        <row r="94">
          <cell r="A94" t="str">
            <v>Вывоз бытовых сточных вод и жидких отходов</v>
          </cell>
        </row>
        <row r="95">
          <cell r="A95" t="str">
            <v>Очистка мягкой кровли от мусора, льда и снега</v>
          </cell>
        </row>
        <row r="96">
          <cell r="A96" t="str">
            <v>Замена стояков отопления</v>
          </cell>
        </row>
        <row r="97">
          <cell r="A97" t="str">
            <v>Замена выпусков системы водоотведения</v>
          </cell>
        </row>
        <row r="98">
          <cell r="A98" t="str">
            <v>Текущий ремонт: Инженерные сети</v>
          </cell>
        </row>
        <row r="99">
          <cell r="A99" t="str">
            <v>Замена распределительной сети</v>
          </cell>
        </row>
        <row r="100">
          <cell r="A100" t="str">
            <v>Замена стояков водоотведения</v>
          </cell>
        </row>
        <row r="101">
          <cell r="A101" t="str">
            <v>Замена стояков ХВС</v>
          </cell>
        </row>
        <row r="102">
          <cell r="A102" t="str">
            <v>Замена теплового узла</v>
          </cell>
        </row>
        <row r="103">
          <cell r="A103" t="str">
            <v>Особые и специализированные работы</v>
          </cell>
        </row>
        <row r="104">
          <cell r="A104" t="str">
            <v>Аварийное обслуживание по устранению засоров дымоходов и вентканалов</v>
          </cell>
        </row>
        <row r="105">
          <cell r="A105" t="str">
            <v>Аварийное обслуживание</v>
          </cell>
        </row>
        <row r="106">
          <cell r="A106" t="str">
            <v>Проверка дымоходов и вентканалов</v>
          </cell>
        </row>
        <row r="107">
          <cell r="A107" t="str">
            <v>Техническое обслуживание внутридомового газового оборудования</v>
          </cell>
        </row>
        <row r="108">
          <cell r="A108" t="str">
            <v>Дезинсекция подвалов</v>
          </cell>
        </row>
        <row r="109">
          <cell r="A109" t="str">
            <v>Дератизация подвалов и мест общего пользования</v>
          </cell>
        </row>
        <row r="110">
          <cell r="A110" t="str">
            <v>Замена кабельных линий</v>
          </cell>
        </row>
        <row r="111">
          <cell r="A111" t="str">
            <v>Замена распределительных щитов</v>
          </cell>
        </row>
        <row r="112">
          <cell r="A112" t="str">
            <v>Замена осветительных приборов</v>
          </cell>
        </row>
        <row r="113">
          <cell r="A113" t="str">
            <v>Замена ГЩВУ (ВРУ)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5"/>
  <sheetViews>
    <sheetView topLeftCell="A67" workbookViewId="0">
      <selection activeCell="C28" sqref="C28:C29"/>
    </sheetView>
  </sheetViews>
  <sheetFormatPr defaultRowHeight="15" x14ac:dyDescent="0.25"/>
  <cols>
    <col min="1" max="1" width="40.7109375" customWidth="1"/>
    <col min="2" max="2" width="14.5703125" customWidth="1"/>
    <col min="3" max="3" width="13.42578125" customWidth="1"/>
    <col min="4" max="4" width="12.28515625" customWidth="1"/>
    <col min="5" max="5" width="12" customWidth="1"/>
    <col min="6" max="6" width="12.28515625" customWidth="1"/>
    <col min="7" max="7" width="15.140625" customWidth="1"/>
    <col min="8" max="8" width="13" customWidth="1"/>
    <col min="9" max="9" width="12.7109375" customWidth="1"/>
  </cols>
  <sheetData>
    <row r="2" spans="1:9" x14ac:dyDescent="0.25">
      <c r="A2" t="s">
        <v>56</v>
      </c>
    </row>
    <row r="4" spans="1:9" x14ac:dyDescent="0.25">
      <c r="A4" s="18" t="s">
        <v>57</v>
      </c>
      <c r="B4" s="92" t="s">
        <v>60</v>
      </c>
      <c r="C4" s="93"/>
      <c r="D4" s="92" t="s">
        <v>63</v>
      </c>
      <c r="E4" s="93"/>
      <c r="F4" s="92" t="s">
        <v>64</v>
      </c>
      <c r="G4" s="93"/>
      <c r="H4" s="92" t="s">
        <v>65</v>
      </c>
      <c r="I4" s="93"/>
    </row>
    <row r="5" spans="1:9" x14ac:dyDescent="0.25">
      <c r="A5" s="22"/>
      <c r="B5" s="20"/>
      <c r="C5" s="21">
        <v>6.43</v>
      </c>
      <c r="D5" s="20"/>
      <c r="E5" s="21">
        <v>5.88</v>
      </c>
      <c r="F5" s="20"/>
      <c r="G5" s="21">
        <v>5.76</v>
      </c>
      <c r="H5" s="20"/>
      <c r="I5" s="21">
        <v>0.65</v>
      </c>
    </row>
    <row r="6" spans="1:9" x14ac:dyDescent="0.25">
      <c r="A6" s="19"/>
      <c r="B6" s="17" t="s">
        <v>58</v>
      </c>
      <c r="C6" s="17" t="s">
        <v>59</v>
      </c>
      <c r="D6" s="17" t="s">
        <v>58</v>
      </c>
      <c r="E6" s="17" t="s">
        <v>59</v>
      </c>
      <c r="F6" s="17" t="s">
        <v>58</v>
      </c>
      <c r="G6" s="17" t="s">
        <v>59</v>
      </c>
      <c r="H6" s="17" t="s">
        <v>58</v>
      </c>
      <c r="I6" s="17" t="s">
        <v>59</v>
      </c>
    </row>
    <row r="7" spans="1:9" ht="49.15" customHeight="1" x14ac:dyDescent="0.25">
      <c r="A7" s="3" t="s">
        <v>12</v>
      </c>
      <c r="B7" s="3">
        <v>1.21</v>
      </c>
      <c r="C7" s="9">
        <v>1.21</v>
      </c>
      <c r="D7" s="3">
        <v>1.21</v>
      </c>
      <c r="E7" s="9">
        <v>1.21</v>
      </c>
      <c r="F7" s="3">
        <v>1.02</v>
      </c>
      <c r="G7" s="9">
        <v>1.02</v>
      </c>
      <c r="H7" s="3"/>
      <c r="I7" s="9"/>
    </row>
    <row r="8" spans="1:9" ht="30" customHeight="1" x14ac:dyDescent="0.25">
      <c r="A8" s="3" t="s">
        <v>13</v>
      </c>
      <c r="B8" s="3">
        <v>3421.25</v>
      </c>
      <c r="C8" s="9">
        <v>0.06</v>
      </c>
      <c r="D8" s="3">
        <v>3421.25</v>
      </c>
      <c r="E8" s="9">
        <v>0.06</v>
      </c>
      <c r="F8" s="3">
        <v>3421.25</v>
      </c>
      <c r="G8" s="9">
        <v>0.06</v>
      </c>
      <c r="H8" s="3"/>
      <c r="I8" s="9"/>
    </row>
    <row r="9" spans="1:9" ht="30" customHeight="1" x14ac:dyDescent="0.25">
      <c r="A9" s="3" t="s">
        <v>14</v>
      </c>
      <c r="B9" s="3">
        <v>3421.25</v>
      </c>
      <c r="C9" s="9">
        <v>0.06</v>
      </c>
      <c r="D9" s="3">
        <v>3421.25</v>
      </c>
      <c r="E9" s="9">
        <v>0.06</v>
      </c>
      <c r="F9" s="3">
        <v>3421.25</v>
      </c>
      <c r="G9" s="9">
        <v>0.06</v>
      </c>
      <c r="H9" s="3"/>
      <c r="I9" s="9"/>
    </row>
    <row r="10" spans="1:9" x14ac:dyDescent="0.25">
      <c r="A10" s="3" t="s">
        <v>15</v>
      </c>
      <c r="B10" s="3">
        <v>6326.82</v>
      </c>
      <c r="C10" s="9">
        <v>0.11</v>
      </c>
      <c r="D10" s="3">
        <v>6326.82</v>
      </c>
      <c r="E10" s="9">
        <v>0.11</v>
      </c>
      <c r="F10" s="3">
        <v>6326.82</v>
      </c>
      <c r="G10" s="9">
        <v>0.11</v>
      </c>
      <c r="H10" s="3"/>
      <c r="I10" s="9"/>
    </row>
    <row r="11" spans="1:9" ht="40.15" customHeight="1" x14ac:dyDescent="0.25">
      <c r="A11" s="1" t="s">
        <v>1</v>
      </c>
      <c r="B11" s="1">
        <v>45.06</v>
      </c>
      <c r="C11" s="6">
        <v>7.0000000000000007E-2</v>
      </c>
      <c r="D11" s="1">
        <v>45.06</v>
      </c>
      <c r="E11" s="6">
        <v>7.0000000000000007E-2</v>
      </c>
      <c r="F11" s="1">
        <v>45.06</v>
      </c>
      <c r="G11" s="6">
        <v>7.0000000000000007E-2</v>
      </c>
      <c r="H11" s="1">
        <v>45.06</v>
      </c>
      <c r="I11" s="6">
        <v>7.0000000000000007E-2</v>
      </c>
    </row>
    <row r="12" spans="1:9" ht="29.45" customHeight="1" x14ac:dyDescent="0.25">
      <c r="A12" s="1" t="s">
        <v>3</v>
      </c>
      <c r="B12" s="1">
        <v>45.06</v>
      </c>
      <c r="C12" s="6">
        <v>7.0000000000000007E-2</v>
      </c>
      <c r="D12" s="1">
        <v>45.06</v>
      </c>
      <c r="E12" s="6">
        <v>7.0000000000000007E-2</v>
      </c>
      <c r="F12" s="1">
        <v>45.06</v>
      </c>
      <c r="G12" s="6">
        <v>7.0000000000000007E-2</v>
      </c>
      <c r="H12" s="1">
        <v>45.06</v>
      </c>
      <c r="I12" s="6">
        <v>7.0000000000000007E-2</v>
      </c>
    </row>
    <row r="13" spans="1:9" ht="19.149999999999999" customHeight="1" x14ac:dyDescent="0.25">
      <c r="A13" s="1" t="s">
        <v>4</v>
      </c>
      <c r="B13" s="14">
        <v>1368.5</v>
      </c>
      <c r="C13" s="6">
        <v>0.28000000000000003</v>
      </c>
      <c r="D13" s="14">
        <v>1368.5</v>
      </c>
      <c r="E13" s="6">
        <v>0.28000000000000003</v>
      </c>
      <c r="F13" s="14">
        <v>1368.5</v>
      </c>
      <c r="G13" s="6">
        <v>0.28000000000000003</v>
      </c>
      <c r="H13" s="14"/>
      <c r="I13" s="6"/>
    </row>
    <row r="14" spans="1:9" ht="39.6" customHeight="1" x14ac:dyDescent="0.25">
      <c r="A14" s="1" t="s">
        <v>5</v>
      </c>
      <c r="B14" s="1">
        <v>0.37</v>
      </c>
      <c r="C14" s="6">
        <v>0.37</v>
      </c>
      <c r="D14" s="1">
        <v>0.37</v>
      </c>
      <c r="E14" s="6">
        <v>0.37</v>
      </c>
      <c r="F14" s="1">
        <v>0.37</v>
      </c>
      <c r="G14" s="6">
        <v>0.37</v>
      </c>
      <c r="H14" s="1">
        <v>0.37</v>
      </c>
      <c r="I14" s="6">
        <v>0.37</v>
      </c>
    </row>
    <row r="15" spans="1:9" ht="19.149999999999999" customHeight="1" x14ac:dyDescent="0.25">
      <c r="A15" s="1" t="s">
        <v>6</v>
      </c>
      <c r="B15" s="1">
        <v>6000</v>
      </c>
      <c r="C15" s="6">
        <v>0.05</v>
      </c>
      <c r="D15" s="1">
        <v>6000</v>
      </c>
      <c r="E15" s="6">
        <v>0.05</v>
      </c>
      <c r="F15" s="1">
        <v>6000</v>
      </c>
      <c r="G15" s="6">
        <v>0.05</v>
      </c>
      <c r="H15" s="1">
        <v>6000</v>
      </c>
      <c r="I15" s="6">
        <v>0.05</v>
      </c>
    </row>
    <row r="16" spans="1:9" ht="30" x14ac:dyDescent="0.25">
      <c r="A16" s="1" t="s">
        <v>39</v>
      </c>
      <c r="B16" s="15">
        <v>2.2000000000000002</v>
      </c>
      <c r="C16" s="16">
        <v>2.2000000000000002</v>
      </c>
      <c r="D16" s="15">
        <v>2.2000000000000002</v>
      </c>
      <c r="E16" s="16">
        <v>2.2000000000000002</v>
      </c>
      <c r="F16" s="15">
        <v>2.1</v>
      </c>
      <c r="G16" s="16">
        <v>2.1</v>
      </c>
      <c r="H16" s="15">
        <v>0.15</v>
      </c>
      <c r="I16" s="16">
        <v>0.15</v>
      </c>
    </row>
    <row r="17" spans="1:9" ht="28.15" customHeight="1" x14ac:dyDescent="0.25">
      <c r="A17" s="2" t="s">
        <v>40</v>
      </c>
      <c r="B17" s="17">
        <v>0.3</v>
      </c>
      <c r="C17" s="17">
        <v>0.3</v>
      </c>
    </row>
    <row r="18" spans="1:9" x14ac:dyDescent="0.25">
      <c r="A18" s="15" t="s">
        <v>61</v>
      </c>
      <c r="C18" s="16">
        <v>2</v>
      </c>
      <c r="E18" s="24">
        <v>2</v>
      </c>
      <c r="G18" s="24">
        <v>2</v>
      </c>
      <c r="I18" s="24">
        <v>0</v>
      </c>
    </row>
    <row r="19" spans="1:9" x14ac:dyDescent="0.25">
      <c r="A19" s="23" t="s">
        <v>62</v>
      </c>
      <c r="C19" s="7">
        <f>SUM(C7:C18)</f>
        <v>6.78</v>
      </c>
      <c r="E19" s="7">
        <f>SUM(E7:E18)</f>
        <v>6.48</v>
      </c>
      <c r="G19" s="7">
        <f>SUM(G7:G18)</f>
        <v>6.19</v>
      </c>
      <c r="I19" s="7">
        <f>SUM(I7:I18)</f>
        <v>0.71000000000000008</v>
      </c>
    </row>
    <row r="20" spans="1:9" x14ac:dyDescent="0.25">
      <c r="A20" s="23" t="s">
        <v>66</v>
      </c>
      <c r="C20" s="26">
        <f>C19/C5</f>
        <v>1.0544323483670297</v>
      </c>
      <c r="E20" s="26">
        <f>E19/E5</f>
        <v>1.1020408163265307</v>
      </c>
      <c r="G20" s="26">
        <f>G19/G5</f>
        <v>1.0746527777777779</v>
      </c>
      <c r="I20" s="26">
        <f>I19/I5</f>
        <v>1.0923076923076924</v>
      </c>
    </row>
    <row r="21" spans="1:9" x14ac:dyDescent="0.25">
      <c r="B21" t="s">
        <v>68</v>
      </c>
      <c r="D21" s="94" t="s">
        <v>70</v>
      </c>
      <c r="E21" s="94"/>
      <c r="F21" s="94" t="s">
        <v>71</v>
      </c>
      <c r="G21" s="94"/>
    </row>
    <row r="22" spans="1:9" x14ac:dyDescent="0.25">
      <c r="A22" s="23" t="s">
        <v>67</v>
      </c>
    </row>
    <row r="23" spans="1:9" x14ac:dyDescent="0.25">
      <c r="C23">
        <v>4.32</v>
      </c>
      <c r="E23">
        <v>4.32</v>
      </c>
      <c r="G23">
        <v>4.32</v>
      </c>
    </row>
    <row r="24" spans="1:9" ht="30" x14ac:dyDescent="0.25">
      <c r="A24" s="12" t="s">
        <v>55</v>
      </c>
      <c r="B24" s="12">
        <v>8.51</v>
      </c>
      <c r="C24" s="13">
        <v>0.48</v>
      </c>
    </row>
    <row r="25" spans="1:9" ht="30" x14ac:dyDescent="0.25">
      <c r="A25" s="12" t="s">
        <v>69</v>
      </c>
      <c r="B25" s="12">
        <v>1.22</v>
      </c>
      <c r="C25" s="13">
        <v>0.42</v>
      </c>
    </row>
    <row r="26" spans="1:9" ht="45" x14ac:dyDescent="0.25">
      <c r="A26" s="12" t="s">
        <v>7</v>
      </c>
      <c r="B26" s="12">
        <v>0.68</v>
      </c>
      <c r="C26" s="13">
        <v>0.09</v>
      </c>
    </row>
    <row r="27" spans="1:9" ht="45" x14ac:dyDescent="0.25">
      <c r="A27" s="12" t="s">
        <v>8</v>
      </c>
      <c r="B27" s="12">
        <v>0.97</v>
      </c>
      <c r="C27" s="13">
        <v>0.42</v>
      </c>
    </row>
    <row r="28" spans="1:9" ht="30" x14ac:dyDescent="0.25">
      <c r="A28" s="5" t="s">
        <v>9</v>
      </c>
      <c r="B28" s="5"/>
      <c r="C28" s="5">
        <v>0.1</v>
      </c>
    </row>
    <row r="29" spans="1:9" x14ac:dyDescent="0.25">
      <c r="A29" s="5" t="s">
        <v>11</v>
      </c>
      <c r="B29" s="5">
        <v>1951.26</v>
      </c>
      <c r="C29" s="8">
        <v>2.7</v>
      </c>
    </row>
    <row r="30" spans="1:9" ht="45" x14ac:dyDescent="0.25">
      <c r="A30" s="1" t="s">
        <v>38</v>
      </c>
      <c r="B30" s="5"/>
      <c r="C30" s="8">
        <v>0.37</v>
      </c>
    </row>
    <row r="31" spans="1:9" x14ac:dyDescent="0.25">
      <c r="A31" s="29" t="s">
        <v>62</v>
      </c>
      <c r="B31" s="29"/>
      <c r="C31" s="30">
        <f>SUM(C24:C30)</f>
        <v>4.58</v>
      </c>
    </row>
    <row r="32" spans="1:9" x14ac:dyDescent="0.25">
      <c r="A32" t="s">
        <v>66</v>
      </c>
      <c r="C32" s="26">
        <f>C31/C23</f>
        <v>1.0601851851851851</v>
      </c>
    </row>
    <row r="33" spans="1:3" x14ac:dyDescent="0.25">
      <c r="A33" s="94" t="s">
        <v>72</v>
      </c>
      <c r="B33" s="94"/>
      <c r="C33">
        <v>2.0299999999999998</v>
      </c>
    </row>
    <row r="34" spans="1:3" x14ac:dyDescent="0.25">
      <c r="A34" s="4" t="s">
        <v>16</v>
      </c>
      <c r="B34" s="4">
        <v>3.96</v>
      </c>
      <c r="C34" s="10">
        <v>0.13</v>
      </c>
    </row>
    <row r="35" spans="1:3" x14ac:dyDescent="0.25">
      <c r="A35" s="4" t="s">
        <v>17</v>
      </c>
      <c r="B35" s="4">
        <v>1.33</v>
      </c>
      <c r="C35" s="10">
        <v>0.02</v>
      </c>
    </row>
    <row r="36" spans="1:3" x14ac:dyDescent="0.25">
      <c r="A36" s="4" t="s">
        <v>18</v>
      </c>
      <c r="B36" s="4">
        <v>0.3</v>
      </c>
      <c r="C36" s="10">
        <v>0.03</v>
      </c>
    </row>
    <row r="37" spans="1:3" ht="30" x14ac:dyDescent="0.25">
      <c r="A37" s="4" t="s">
        <v>19</v>
      </c>
      <c r="B37" s="4">
        <v>0.15</v>
      </c>
      <c r="C37" s="10">
        <v>0.11</v>
      </c>
    </row>
    <row r="38" spans="1:3" ht="45" x14ac:dyDescent="0.25">
      <c r="A38" s="4" t="s">
        <v>20</v>
      </c>
      <c r="B38" s="4">
        <v>0.16</v>
      </c>
      <c r="C38" s="10">
        <v>0.19</v>
      </c>
    </row>
    <row r="39" spans="1:3" ht="30" x14ac:dyDescent="0.25">
      <c r="A39" s="4" t="s">
        <v>21</v>
      </c>
      <c r="B39" s="4">
        <v>1.62</v>
      </c>
      <c r="C39" s="10">
        <v>0.13</v>
      </c>
    </row>
    <row r="40" spans="1:3" ht="30" x14ac:dyDescent="0.25">
      <c r="A40" s="4" t="s">
        <v>22</v>
      </c>
      <c r="B40" s="4">
        <v>8.25</v>
      </c>
      <c r="C40" s="10">
        <v>0.26</v>
      </c>
    </row>
    <row r="41" spans="1:3" ht="45" x14ac:dyDescent="0.25">
      <c r="A41" s="4" t="s">
        <v>23</v>
      </c>
      <c r="B41" s="4">
        <v>8.33</v>
      </c>
      <c r="C41" s="10">
        <v>0.27</v>
      </c>
    </row>
    <row r="42" spans="1:3" ht="45" x14ac:dyDescent="0.25">
      <c r="A42" s="4" t="s">
        <v>24</v>
      </c>
      <c r="B42" s="4">
        <v>12.83</v>
      </c>
      <c r="C42" s="10">
        <v>0.41</v>
      </c>
    </row>
    <row r="43" spans="1:3" ht="45" x14ac:dyDescent="0.25">
      <c r="A43" s="4" t="s">
        <v>25</v>
      </c>
      <c r="B43" s="4">
        <v>3.5</v>
      </c>
      <c r="C43" s="10">
        <v>0.19</v>
      </c>
    </row>
    <row r="44" spans="1:3" ht="45" x14ac:dyDescent="0.25">
      <c r="A44" s="4" t="s">
        <v>26</v>
      </c>
      <c r="B44" s="4">
        <v>0.47</v>
      </c>
      <c r="C44" s="10">
        <v>0.42</v>
      </c>
    </row>
    <row r="45" spans="1:3" x14ac:dyDescent="0.25">
      <c r="A45" s="32" t="s">
        <v>62</v>
      </c>
      <c r="B45" s="29"/>
      <c r="C45" s="30">
        <f>SUM(C34:C44)</f>
        <v>2.16</v>
      </c>
    </row>
    <row r="46" spans="1:3" x14ac:dyDescent="0.25">
      <c r="A46" t="s">
        <v>66</v>
      </c>
      <c r="C46" s="26">
        <f>C45/C33</f>
        <v>1.0640394088669953</v>
      </c>
    </row>
    <row r="47" spans="1:3" x14ac:dyDescent="0.25">
      <c r="A47" t="s">
        <v>73</v>
      </c>
      <c r="C47">
        <v>1.85</v>
      </c>
    </row>
    <row r="48" spans="1:3" ht="30" x14ac:dyDescent="0.25">
      <c r="A48" s="3" t="s">
        <v>27</v>
      </c>
      <c r="B48" s="3">
        <v>5.69</v>
      </c>
      <c r="C48" s="9">
        <v>0.01</v>
      </c>
    </row>
    <row r="49" spans="1:3" ht="45" x14ac:dyDescent="0.25">
      <c r="A49" s="3" t="s">
        <v>28</v>
      </c>
      <c r="B49" s="3">
        <v>1.59</v>
      </c>
      <c r="C49" s="9">
        <v>0.02</v>
      </c>
    </row>
    <row r="50" spans="1:3" ht="30" x14ac:dyDescent="0.25">
      <c r="A50" s="3" t="s">
        <v>29</v>
      </c>
      <c r="B50" s="3">
        <v>2.13</v>
      </c>
      <c r="C50" s="9">
        <v>0.05</v>
      </c>
    </row>
    <row r="51" spans="1:3" ht="60" x14ac:dyDescent="0.25">
      <c r="A51" s="3" t="s">
        <v>30</v>
      </c>
      <c r="B51" s="3">
        <v>2.68</v>
      </c>
      <c r="C51" s="9">
        <v>0.02</v>
      </c>
    </row>
    <row r="52" spans="1:3" ht="30" x14ac:dyDescent="0.25">
      <c r="A52" s="3" t="s">
        <v>31</v>
      </c>
      <c r="B52" s="3">
        <v>2.57</v>
      </c>
      <c r="C52" s="9">
        <v>0.03</v>
      </c>
    </row>
    <row r="53" spans="1:3" x14ac:dyDescent="0.25">
      <c r="A53" s="3" t="s">
        <v>32</v>
      </c>
      <c r="B53" s="3">
        <v>2.67</v>
      </c>
      <c r="C53" s="9">
        <v>0.01</v>
      </c>
    </row>
    <row r="54" spans="1:3" ht="30" x14ac:dyDescent="0.25">
      <c r="A54" s="3" t="s">
        <v>33</v>
      </c>
      <c r="B54" s="3">
        <v>1.25</v>
      </c>
      <c r="C54" s="9">
        <v>0</v>
      </c>
    </row>
    <row r="55" spans="1:3" ht="45" x14ac:dyDescent="0.25">
      <c r="A55" s="3" t="s">
        <v>34</v>
      </c>
      <c r="B55" s="3">
        <v>2.13</v>
      </c>
      <c r="C55" s="9">
        <v>0.14000000000000001</v>
      </c>
    </row>
    <row r="56" spans="1:3" ht="45" x14ac:dyDescent="0.25">
      <c r="A56" s="3" t="s">
        <v>35</v>
      </c>
      <c r="B56" s="3">
        <v>2.64</v>
      </c>
      <c r="C56" s="9">
        <v>0.42</v>
      </c>
    </row>
    <row r="57" spans="1:3" ht="60" x14ac:dyDescent="0.25">
      <c r="A57" s="3" t="s">
        <v>36</v>
      </c>
      <c r="B57" s="3">
        <v>0.88</v>
      </c>
      <c r="C57" s="9">
        <v>0.06</v>
      </c>
    </row>
    <row r="58" spans="1:3" ht="60" x14ac:dyDescent="0.25">
      <c r="A58" s="3" t="s">
        <v>37</v>
      </c>
      <c r="B58" s="3">
        <v>1.1599999999999999</v>
      </c>
      <c r="C58" s="9">
        <v>1.19</v>
      </c>
    </row>
    <row r="59" spans="1:3" x14ac:dyDescent="0.25">
      <c r="A59" s="31" t="s">
        <v>62</v>
      </c>
      <c r="B59" s="29"/>
      <c r="C59" s="30">
        <f>SUM(C48:C58)</f>
        <v>1.95</v>
      </c>
    </row>
    <row r="60" spans="1:3" x14ac:dyDescent="0.25">
      <c r="A60" t="s">
        <v>66</v>
      </c>
      <c r="C60" s="26">
        <f>C59/C47</f>
        <v>1.0540540540540539</v>
      </c>
    </row>
    <row r="61" spans="1:3" x14ac:dyDescent="0.25">
      <c r="A61" s="25" t="s">
        <v>74</v>
      </c>
      <c r="C61">
        <v>3.89</v>
      </c>
    </row>
    <row r="62" spans="1:3" x14ac:dyDescent="0.25">
      <c r="A62" s="2" t="s">
        <v>52</v>
      </c>
      <c r="B62" s="2">
        <v>7138.2</v>
      </c>
      <c r="C62" s="11">
        <v>1.48</v>
      </c>
    </row>
    <row r="63" spans="1:3" ht="30" x14ac:dyDescent="0.25">
      <c r="A63" s="2" t="s">
        <v>53</v>
      </c>
      <c r="B63" s="2">
        <v>9392.76</v>
      </c>
      <c r="C63" s="11">
        <v>1.95</v>
      </c>
    </row>
    <row r="64" spans="1:3" ht="30" x14ac:dyDescent="0.25">
      <c r="A64" s="2" t="s">
        <v>54</v>
      </c>
      <c r="B64" s="2">
        <v>3227.2</v>
      </c>
      <c r="C64" s="11">
        <v>0.67</v>
      </c>
    </row>
    <row r="65" spans="1:3" x14ac:dyDescent="0.25">
      <c r="A65" s="28" t="s">
        <v>75</v>
      </c>
      <c r="B65" s="29"/>
      <c r="C65" s="30">
        <f>SUM(C62:C64)</f>
        <v>4.0999999999999996</v>
      </c>
    </row>
    <row r="66" spans="1:3" x14ac:dyDescent="0.25">
      <c r="A66" t="s">
        <v>66</v>
      </c>
      <c r="C66" s="26">
        <f>C65/C61</f>
        <v>1.0539845758354756</v>
      </c>
    </row>
    <row r="68" spans="1:3" x14ac:dyDescent="0.25">
      <c r="A68" t="s">
        <v>48</v>
      </c>
      <c r="C68">
        <v>0.15</v>
      </c>
    </row>
    <row r="69" spans="1:3" x14ac:dyDescent="0.25">
      <c r="A69" s="2" t="s">
        <v>50</v>
      </c>
      <c r="B69" s="2">
        <v>0.7</v>
      </c>
      <c r="C69" s="11">
        <v>0.11</v>
      </c>
    </row>
    <row r="70" spans="1:3" ht="30" x14ac:dyDescent="0.25">
      <c r="A70" s="2" t="s">
        <v>51</v>
      </c>
      <c r="B70" s="2">
        <v>0.28000000000000003</v>
      </c>
      <c r="C70" s="11">
        <v>0.05</v>
      </c>
    </row>
    <row r="71" spans="1:3" x14ac:dyDescent="0.25">
      <c r="A71" s="29" t="s">
        <v>75</v>
      </c>
      <c r="B71" s="29"/>
      <c r="C71" s="30">
        <f>SUM(C69:C70)</f>
        <v>0.16</v>
      </c>
    </row>
    <row r="72" spans="1:3" x14ac:dyDescent="0.25">
      <c r="A72" t="s">
        <v>66</v>
      </c>
      <c r="C72" s="26">
        <f>C71/C68</f>
        <v>1.0666666666666667</v>
      </c>
    </row>
    <row r="73" spans="1:3" x14ac:dyDescent="0.25">
      <c r="A73" t="s">
        <v>76</v>
      </c>
      <c r="C73">
        <f>C5+C23+C33+C47+C61+C68</f>
        <v>18.669999999999998</v>
      </c>
    </row>
    <row r="74" spans="1:3" x14ac:dyDescent="0.25">
      <c r="A74" t="s">
        <v>77</v>
      </c>
      <c r="C74" s="7">
        <f>C19+C31+C45+C59+C65+C71</f>
        <v>19.73</v>
      </c>
    </row>
    <row r="75" spans="1:3" x14ac:dyDescent="0.25">
      <c r="A75" t="s">
        <v>66</v>
      </c>
      <c r="C75" s="27">
        <f>C74/C73</f>
        <v>1.0567755757900377</v>
      </c>
    </row>
  </sheetData>
  <mergeCells count="7">
    <mergeCell ref="H4:I4"/>
    <mergeCell ref="D21:E21"/>
    <mergeCell ref="F21:G21"/>
    <mergeCell ref="A33:B33"/>
    <mergeCell ref="B4:C4"/>
    <mergeCell ref="D4:E4"/>
    <mergeCell ref="F4:G4"/>
  </mergeCells>
  <phoneticPr fontId="0" type="noConversion"/>
  <pageMargins left="0.7" right="0.7" top="0.75" bottom="0.75" header="0.3" footer="0.3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zoomScaleNormal="100" workbookViewId="0">
      <selection activeCell="G7" sqref="G7"/>
    </sheetView>
  </sheetViews>
  <sheetFormatPr defaultColWidth="8.85546875" defaultRowHeight="15" x14ac:dyDescent="0.25"/>
  <cols>
    <col min="1" max="1" width="4.42578125" style="34" customWidth="1"/>
    <col min="2" max="2" width="60.7109375" style="34" customWidth="1"/>
    <col min="3" max="3" width="10.42578125" style="34" customWidth="1"/>
    <col min="4" max="4" width="15.140625" style="34" customWidth="1"/>
    <col min="5" max="5" width="11.85546875" style="34" customWidth="1"/>
    <col min="6" max="16384" width="8.85546875" style="34"/>
  </cols>
  <sheetData>
    <row r="1" spans="1:5" x14ac:dyDescent="0.25">
      <c r="C1" s="37" t="s">
        <v>156</v>
      </c>
    </row>
    <row r="2" spans="1:5" x14ac:dyDescent="0.25">
      <c r="C2" s="37" t="s">
        <v>83</v>
      </c>
    </row>
    <row r="3" spans="1:5" x14ac:dyDescent="0.25">
      <c r="C3" s="91" t="s">
        <v>159</v>
      </c>
    </row>
    <row r="6" spans="1:5" ht="37.9" customHeight="1" x14ac:dyDescent="0.3">
      <c r="B6" s="106" t="s">
        <v>157</v>
      </c>
      <c r="C6" s="106"/>
      <c r="D6" s="107"/>
      <c r="E6" s="107"/>
    </row>
    <row r="7" spans="1:5" ht="33.75" customHeight="1" x14ac:dyDescent="0.3">
      <c r="A7" s="108"/>
      <c r="B7" s="108"/>
      <c r="C7" s="109"/>
      <c r="D7" s="109"/>
      <c r="E7" s="33"/>
    </row>
    <row r="8" spans="1:5" ht="51" customHeight="1" thickBot="1" x14ac:dyDescent="0.3">
      <c r="A8" s="110" t="s">
        <v>90</v>
      </c>
      <c r="B8" s="110"/>
      <c r="C8" s="110"/>
      <c r="D8" s="110"/>
      <c r="E8" s="110"/>
    </row>
    <row r="9" spans="1:5" ht="63.75" x14ac:dyDescent="0.25">
      <c r="A9" s="38" t="s">
        <v>89</v>
      </c>
      <c r="B9" s="95" t="s">
        <v>84</v>
      </c>
      <c r="C9" s="95"/>
      <c r="D9" s="39" t="s">
        <v>0</v>
      </c>
      <c r="E9" s="40" t="s">
        <v>85</v>
      </c>
    </row>
    <row r="10" spans="1:5" s="35" customFormat="1" ht="15.75" x14ac:dyDescent="0.25">
      <c r="A10" s="41">
        <v>1</v>
      </c>
      <c r="B10" s="96" t="s">
        <v>41</v>
      </c>
      <c r="C10" s="96"/>
      <c r="D10" s="36" t="s">
        <v>2</v>
      </c>
      <c r="E10" s="48">
        <v>1.24</v>
      </c>
    </row>
    <row r="11" spans="1:5" s="35" customFormat="1" ht="15.75" x14ac:dyDescent="0.25">
      <c r="A11" s="41">
        <v>2</v>
      </c>
      <c r="B11" s="96" t="s">
        <v>42</v>
      </c>
      <c r="C11" s="96"/>
      <c r="D11" s="36" t="s">
        <v>2</v>
      </c>
      <c r="E11" s="49">
        <v>2.86</v>
      </c>
    </row>
    <row r="12" spans="1:5" s="35" customFormat="1" ht="17.45" customHeight="1" x14ac:dyDescent="0.25">
      <c r="A12" s="41">
        <v>3</v>
      </c>
      <c r="B12" s="96" t="s">
        <v>49</v>
      </c>
      <c r="C12" s="96"/>
      <c r="D12" s="36" t="s">
        <v>10</v>
      </c>
      <c r="E12" s="49">
        <v>3.45</v>
      </c>
    </row>
    <row r="13" spans="1:5" s="35" customFormat="1" ht="15.75" x14ac:dyDescent="0.25">
      <c r="A13" s="41">
        <v>4</v>
      </c>
      <c r="B13" s="96" t="s">
        <v>43</v>
      </c>
      <c r="C13" s="96"/>
      <c r="D13" s="36" t="s">
        <v>2</v>
      </c>
      <c r="E13" s="49">
        <v>2.48</v>
      </c>
    </row>
    <row r="14" spans="1:5" s="35" customFormat="1" ht="15.75" x14ac:dyDescent="0.25">
      <c r="A14" s="41">
        <v>5</v>
      </c>
      <c r="B14" s="96" t="s">
        <v>78</v>
      </c>
      <c r="C14" s="96"/>
      <c r="D14" s="36" t="s">
        <v>2</v>
      </c>
      <c r="E14" s="49">
        <v>2.72</v>
      </c>
    </row>
    <row r="15" spans="1:5" s="35" customFormat="1" ht="15.75" x14ac:dyDescent="0.25">
      <c r="A15" s="41">
        <v>6</v>
      </c>
      <c r="B15" s="96" t="s">
        <v>44</v>
      </c>
      <c r="C15" s="96"/>
      <c r="D15" s="36" t="s">
        <v>2</v>
      </c>
      <c r="E15" s="49">
        <v>2.29</v>
      </c>
    </row>
    <row r="16" spans="1:5" s="35" customFormat="1" ht="15.75" x14ac:dyDescent="0.25">
      <c r="A16" s="41">
        <v>7</v>
      </c>
      <c r="B16" s="96" t="s">
        <v>45</v>
      </c>
      <c r="C16" s="96"/>
      <c r="D16" s="36" t="s">
        <v>88</v>
      </c>
      <c r="E16" s="49">
        <v>6.3</v>
      </c>
    </row>
    <row r="17" spans="1:5" s="35" customFormat="1" ht="15.75" x14ac:dyDescent="0.25">
      <c r="A17" s="41">
        <v>8</v>
      </c>
      <c r="B17" s="96" t="s">
        <v>46</v>
      </c>
      <c r="C17" s="96"/>
      <c r="D17" s="36" t="s">
        <v>2</v>
      </c>
      <c r="E17" s="49">
        <v>0.05</v>
      </c>
    </row>
    <row r="18" spans="1:5" s="35" customFormat="1" ht="15.75" x14ac:dyDescent="0.25">
      <c r="A18" s="41">
        <v>9</v>
      </c>
      <c r="B18" s="96" t="s">
        <v>47</v>
      </c>
      <c r="C18" s="96"/>
      <c r="D18" s="36" t="s">
        <v>2</v>
      </c>
      <c r="E18" s="49">
        <v>3.44</v>
      </c>
    </row>
    <row r="19" spans="1:5" s="35" customFormat="1" ht="15.75" x14ac:dyDescent="0.25">
      <c r="A19" s="41"/>
      <c r="B19" s="99" t="s">
        <v>48</v>
      </c>
      <c r="C19" s="99"/>
      <c r="D19" s="99"/>
      <c r="E19" s="42"/>
    </row>
    <row r="20" spans="1:5" ht="15.75" x14ac:dyDescent="0.25">
      <c r="A20" s="43">
        <v>10</v>
      </c>
      <c r="B20" s="96" t="s">
        <v>40</v>
      </c>
      <c r="C20" s="96"/>
      <c r="D20" s="36" t="s">
        <v>2</v>
      </c>
      <c r="E20" s="49">
        <v>0.37</v>
      </c>
    </row>
    <row r="21" spans="1:5" ht="15.75" x14ac:dyDescent="0.25">
      <c r="A21" s="43">
        <v>11</v>
      </c>
      <c r="B21" s="96" t="s">
        <v>86</v>
      </c>
      <c r="C21" s="96"/>
      <c r="D21" s="36" t="s">
        <v>2</v>
      </c>
      <c r="E21" s="49">
        <v>0.17</v>
      </c>
    </row>
    <row r="22" spans="1:5" ht="15.75" x14ac:dyDescent="0.25">
      <c r="A22" s="43">
        <v>12</v>
      </c>
      <c r="B22" s="96" t="s">
        <v>87</v>
      </c>
      <c r="C22" s="96"/>
      <c r="D22" s="36" t="s">
        <v>2</v>
      </c>
      <c r="E22" s="49">
        <v>0.27</v>
      </c>
    </row>
    <row r="23" spans="1:5" ht="15.75" x14ac:dyDescent="0.25">
      <c r="A23" s="43">
        <v>13</v>
      </c>
      <c r="B23" s="96" t="s">
        <v>50</v>
      </c>
      <c r="C23" s="96"/>
      <c r="D23" s="36" t="s">
        <v>2</v>
      </c>
      <c r="E23" s="49">
        <v>0.13</v>
      </c>
    </row>
    <row r="24" spans="1:5" ht="15.75" x14ac:dyDescent="0.25">
      <c r="A24" s="43">
        <v>14</v>
      </c>
      <c r="B24" s="96" t="s">
        <v>51</v>
      </c>
      <c r="C24" s="96"/>
      <c r="D24" s="36" t="s">
        <v>2</v>
      </c>
      <c r="E24" s="49">
        <v>7.0000000000000007E-2</v>
      </c>
    </row>
    <row r="25" spans="1:5" ht="15.75" x14ac:dyDescent="0.25">
      <c r="A25" s="43">
        <v>15</v>
      </c>
      <c r="B25" s="96" t="s">
        <v>79</v>
      </c>
      <c r="C25" s="96"/>
      <c r="D25" s="36" t="s">
        <v>2</v>
      </c>
      <c r="E25" s="49">
        <v>1.07</v>
      </c>
    </row>
    <row r="26" spans="1:5" ht="15.75" x14ac:dyDescent="0.25">
      <c r="A26" s="43">
        <v>16</v>
      </c>
      <c r="B26" s="96" t="s">
        <v>80</v>
      </c>
      <c r="C26" s="96"/>
      <c r="D26" s="36" t="s">
        <v>2</v>
      </c>
      <c r="E26" s="49">
        <v>0.18</v>
      </c>
    </row>
    <row r="27" spans="1:5" ht="15.75" x14ac:dyDescent="0.25">
      <c r="A27" s="45">
        <v>17</v>
      </c>
      <c r="B27" s="100" t="s">
        <v>81</v>
      </c>
      <c r="C27" s="101"/>
      <c r="D27" s="36" t="s">
        <v>2</v>
      </c>
      <c r="E27" s="49">
        <v>0.54</v>
      </c>
    </row>
    <row r="28" spans="1:5" ht="16.5" thickBot="1" x14ac:dyDescent="0.3">
      <c r="A28" s="44"/>
      <c r="B28" s="102" t="s">
        <v>91</v>
      </c>
      <c r="C28" s="103"/>
      <c r="D28" s="104"/>
      <c r="E28" s="54">
        <f>E10+E11+E12+E13+E14+E15+E16+E17+E18+E20+E21+E22+E23+E24+E25+E26+E27</f>
        <v>27.630000000000003</v>
      </c>
    </row>
    <row r="29" spans="1:5" ht="35.25" customHeight="1" x14ac:dyDescent="0.25">
      <c r="A29" s="46"/>
      <c r="B29" s="47"/>
      <c r="C29" s="47"/>
      <c r="D29" s="47"/>
      <c r="E29" s="76"/>
    </row>
    <row r="30" spans="1:5" s="90" customFormat="1" ht="2.25" customHeight="1" x14ac:dyDescent="0.25">
      <c r="A30" s="89"/>
      <c r="B30" s="47"/>
      <c r="C30" s="47"/>
      <c r="D30" s="47"/>
      <c r="E30" s="76"/>
    </row>
    <row r="31" spans="1:5" ht="15.75" hidden="1" x14ac:dyDescent="0.25">
      <c r="A31" s="46"/>
      <c r="B31" s="47"/>
      <c r="C31" s="47"/>
      <c r="D31" s="47"/>
      <c r="E31" s="76"/>
    </row>
    <row r="32" spans="1:5" ht="20.25" customHeight="1" x14ac:dyDescent="0.25">
      <c r="A32" s="46"/>
      <c r="B32" s="105" t="s">
        <v>94</v>
      </c>
      <c r="C32" s="105"/>
      <c r="D32" s="105"/>
      <c r="E32" s="105"/>
    </row>
    <row r="33" spans="1:5" ht="20.25" customHeight="1" x14ac:dyDescent="0.25">
      <c r="A33" s="46"/>
      <c r="B33" s="105" t="s">
        <v>92</v>
      </c>
      <c r="C33" s="105"/>
      <c r="D33" s="105"/>
      <c r="E33" s="105"/>
    </row>
    <row r="34" spans="1:5" ht="30" customHeight="1" thickBot="1" x14ac:dyDescent="0.3">
      <c r="A34" s="46"/>
      <c r="B34" s="105" t="s">
        <v>93</v>
      </c>
      <c r="C34" s="105"/>
      <c r="D34" s="105"/>
      <c r="E34" s="105"/>
    </row>
    <row r="35" spans="1:5" ht="63.75" x14ac:dyDescent="0.25">
      <c r="A35" s="38" t="s">
        <v>89</v>
      </c>
      <c r="B35" s="95" t="s">
        <v>84</v>
      </c>
      <c r="C35" s="95"/>
      <c r="D35" s="39" t="s">
        <v>0</v>
      </c>
      <c r="E35" s="40" t="s">
        <v>85</v>
      </c>
    </row>
    <row r="36" spans="1:5" ht="15.75" x14ac:dyDescent="0.25">
      <c r="A36" s="41">
        <v>1</v>
      </c>
      <c r="B36" s="96" t="s">
        <v>41</v>
      </c>
      <c r="C36" s="96"/>
      <c r="D36" s="36" t="s">
        <v>2</v>
      </c>
      <c r="E36" s="48">
        <v>1.32</v>
      </c>
    </row>
    <row r="37" spans="1:5" ht="15.75" x14ac:dyDescent="0.25">
      <c r="A37" s="41">
        <v>2</v>
      </c>
      <c r="B37" s="96" t="s">
        <v>42</v>
      </c>
      <c r="C37" s="96"/>
      <c r="D37" s="36" t="s">
        <v>2</v>
      </c>
      <c r="E37" s="49">
        <v>2.68</v>
      </c>
    </row>
    <row r="38" spans="1:5" ht="15.75" x14ac:dyDescent="0.25">
      <c r="A38" s="41">
        <v>3</v>
      </c>
      <c r="B38" s="96" t="s">
        <v>49</v>
      </c>
      <c r="C38" s="96"/>
      <c r="D38" s="36" t="s">
        <v>10</v>
      </c>
      <c r="E38" s="49">
        <v>3.71</v>
      </c>
    </row>
    <row r="39" spans="1:5" ht="15.75" x14ac:dyDescent="0.25">
      <c r="A39" s="41">
        <v>4</v>
      </c>
      <c r="B39" s="96" t="s">
        <v>43</v>
      </c>
      <c r="C39" s="96"/>
      <c r="D39" s="36" t="s">
        <v>2</v>
      </c>
      <c r="E39" s="49">
        <v>2.65</v>
      </c>
    </row>
    <row r="40" spans="1:5" ht="15.75" x14ac:dyDescent="0.25">
      <c r="A40" s="41">
        <v>5</v>
      </c>
      <c r="B40" s="96" t="s">
        <v>78</v>
      </c>
      <c r="C40" s="96"/>
      <c r="D40" s="36" t="s">
        <v>2</v>
      </c>
      <c r="E40" s="49">
        <v>3</v>
      </c>
    </row>
    <row r="41" spans="1:5" ht="15.75" x14ac:dyDescent="0.25">
      <c r="A41" s="41">
        <v>6</v>
      </c>
      <c r="B41" s="96" t="s">
        <v>44</v>
      </c>
      <c r="C41" s="96"/>
      <c r="D41" s="36" t="s">
        <v>2</v>
      </c>
      <c r="E41" s="49">
        <v>4.03</v>
      </c>
    </row>
    <row r="42" spans="1:5" ht="15.75" x14ac:dyDescent="0.25">
      <c r="A42" s="41">
        <v>7</v>
      </c>
      <c r="B42" s="96" t="s">
        <v>45</v>
      </c>
      <c r="C42" s="96"/>
      <c r="D42" s="36" t="s">
        <v>88</v>
      </c>
      <c r="E42" s="49">
        <v>6.3</v>
      </c>
    </row>
    <row r="43" spans="1:5" ht="15.75" x14ac:dyDescent="0.25">
      <c r="A43" s="41">
        <v>8</v>
      </c>
      <c r="B43" s="96" t="s">
        <v>46</v>
      </c>
      <c r="C43" s="96"/>
      <c r="D43" s="36" t="s">
        <v>2</v>
      </c>
      <c r="E43" s="49">
        <v>0.05</v>
      </c>
    </row>
    <row r="44" spans="1:5" ht="15.75" x14ac:dyDescent="0.25">
      <c r="A44" s="41">
        <v>9</v>
      </c>
      <c r="B44" s="96" t="s">
        <v>47</v>
      </c>
      <c r="C44" s="96"/>
      <c r="D44" s="36" t="s">
        <v>2</v>
      </c>
      <c r="E44" s="49">
        <v>3.44</v>
      </c>
    </row>
    <row r="45" spans="1:5" ht="15.75" x14ac:dyDescent="0.25">
      <c r="A45" s="41"/>
      <c r="B45" s="99" t="s">
        <v>48</v>
      </c>
      <c r="C45" s="99"/>
      <c r="D45" s="99"/>
      <c r="E45" s="42"/>
    </row>
    <row r="46" spans="1:5" ht="15.75" x14ac:dyDescent="0.25">
      <c r="A46" s="43">
        <v>10</v>
      </c>
      <c r="B46" s="96" t="s">
        <v>40</v>
      </c>
      <c r="C46" s="96"/>
      <c r="D46" s="36" t="s">
        <v>2</v>
      </c>
      <c r="E46" s="49">
        <v>0.37</v>
      </c>
    </row>
    <row r="47" spans="1:5" ht="15.75" x14ac:dyDescent="0.25">
      <c r="A47" s="43">
        <v>11</v>
      </c>
      <c r="B47" s="96" t="s">
        <v>86</v>
      </c>
      <c r="C47" s="96"/>
      <c r="D47" s="36" t="s">
        <v>2</v>
      </c>
      <c r="E47" s="49">
        <v>0.23</v>
      </c>
    </row>
    <row r="48" spans="1:5" ht="15.75" x14ac:dyDescent="0.25">
      <c r="A48" s="43">
        <v>12</v>
      </c>
      <c r="B48" s="96" t="s">
        <v>87</v>
      </c>
      <c r="C48" s="96"/>
      <c r="D48" s="36" t="s">
        <v>2</v>
      </c>
      <c r="E48" s="49">
        <v>0.37</v>
      </c>
    </row>
    <row r="49" spans="1:5" ht="15.75" x14ac:dyDescent="0.25">
      <c r="A49" s="43">
        <v>13</v>
      </c>
      <c r="B49" s="96" t="s">
        <v>50</v>
      </c>
      <c r="C49" s="96"/>
      <c r="D49" s="36" t="s">
        <v>2</v>
      </c>
      <c r="E49" s="49">
        <v>0</v>
      </c>
    </row>
    <row r="50" spans="1:5" ht="15.75" x14ac:dyDescent="0.25">
      <c r="A50" s="43">
        <v>14</v>
      </c>
      <c r="B50" s="96" t="s">
        <v>51</v>
      </c>
      <c r="C50" s="96"/>
      <c r="D50" s="36" t="s">
        <v>2</v>
      </c>
      <c r="E50" s="49">
        <v>0</v>
      </c>
    </row>
    <row r="51" spans="1:5" ht="15.75" x14ac:dyDescent="0.25">
      <c r="A51" s="43">
        <v>15</v>
      </c>
      <c r="B51" s="96" t="s">
        <v>79</v>
      </c>
      <c r="C51" s="96"/>
      <c r="D51" s="36" t="s">
        <v>2</v>
      </c>
      <c r="E51" s="49">
        <v>1.07</v>
      </c>
    </row>
    <row r="52" spans="1:5" ht="15.75" x14ac:dyDescent="0.25">
      <c r="A52" s="43">
        <v>16</v>
      </c>
      <c r="B52" s="96" t="s">
        <v>80</v>
      </c>
      <c r="C52" s="96"/>
      <c r="D52" s="36" t="s">
        <v>2</v>
      </c>
      <c r="E52" s="49">
        <v>0.14000000000000001</v>
      </c>
    </row>
    <row r="53" spans="1:5" ht="15.75" x14ac:dyDescent="0.25">
      <c r="A53" s="45">
        <v>17</v>
      </c>
      <c r="B53" s="100" t="s">
        <v>81</v>
      </c>
      <c r="C53" s="101"/>
      <c r="D53" s="36" t="s">
        <v>2</v>
      </c>
      <c r="E53" s="49">
        <v>0.54</v>
      </c>
    </row>
    <row r="54" spans="1:5" ht="16.5" thickBot="1" x14ac:dyDescent="0.3">
      <c r="A54" s="44"/>
      <c r="B54" s="102" t="s">
        <v>91</v>
      </c>
      <c r="C54" s="103"/>
      <c r="D54" s="104"/>
      <c r="E54" s="55">
        <f>SUM(E36:E53)</f>
        <v>29.900000000000006</v>
      </c>
    </row>
    <row r="55" spans="1:5" ht="15.75" x14ac:dyDescent="0.25">
      <c r="A55" s="46"/>
      <c r="B55" s="47"/>
      <c r="C55" s="47"/>
      <c r="D55" s="47"/>
      <c r="E55" s="78"/>
    </row>
    <row r="56" spans="1:5" ht="15.75" x14ac:dyDescent="0.25">
      <c r="A56" s="46"/>
      <c r="B56" s="47"/>
      <c r="C56" s="47"/>
      <c r="D56" s="47"/>
      <c r="E56" s="51"/>
    </row>
    <row r="57" spans="1:5" ht="50.45" customHeight="1" thickBot="1" x14ac:dyDescent="0.3">
      <c r="A57" s="97" t="s">
        <v>95</v>
      </c>
      <c r="B57" s="97"/>
      <c r="C57" s="97"/>
      <c r="D57" s="97"/>
      <c r="E57" s="97"/>
    </row>
    <row r="58" spans="1:5" ht="63.75" x14ac:dyDescent="0.25">
      <c r="A58" s="38" t="s">
        <v>89</v>
      </c>
      <c r="B58" s="95" t="s">
        <v>84</v>
      </c>
      <c r="C58" s="95"/>
      <c r="D58" s="39" t="s">
        <v>0</v>
      </c>
      <c r="E58" s="40" t="s">
        <v>85</v>
      </c>
    </row>
    <row r="59" spans="1:5" ht="15.75" x14ac:dyDescent="0.25">
      <c r="A59" s="41">
        <v>1</v>
      </c>
      <c r="B59" s="96" t="s">
        <v>41</v>
      </c>
      <c r="C59" s="96"/>
      <c r="D59" s="36" t="s">
        <v>2</v>
      </c>
      <c r="E59" s="48">
        <v>1.3</v>
      </c>
    </row>
    <row r="60" spans="1:5" ht="15.75" x14ac:dyDescent="0.25">
      <c r="A60" s="41">
        <v>2</v>
      </c>
      <c r="B60" s="96" t="s">
        <v>42</v>
      </c>
      <c r="C60" s="96"/>
      <c r="D60" s="36" t="s">
        <v>2</v>
      </c>
      <c r="E60" s="48">
        <v>2.63</v>
      </c>
    </row>
    <row r="61" spans="1:5" ht="15.75" x14ac:dyDescent="0.25">
      <c r="A61" s="41">
        <v>3</v>
      </c>
      <c r="B61" s="96" t="s">
        <v>49</v>
      </c>
      <c r="C61" s="96"/>
      <c r="D61" s="36" t="s">
        <v>10</v>
      </c>
      <c r="E61" s="48">
        <v>3.11</v>
      </c>
    </row>
    <row r="62" spans="1:5" ht="15.75" x14ac:dyDescent="0.25">
      <c r="A62" s="41">
        <v>4</v>
      </c>
      <c r="B62" s="96" t="s">
        <v>43</v>
      </c>
      <c r="C62" s="96"/>
      <c r="D62" s="36" t="s">
        <v>2</v>
      </c>
      <c r="E62" s="48">
        <v>2.38</v>
      </c>
    </row>
    <row r="63" spans="1:5" ht="15.75" x14ac:dyDescent="0.25">
      <c r="A63" s="41">
        <v>5</v>
      </c>
      <c r="B63" s="96" t="s">
        <v>78</v>
      </c>
      <c r="C63" s="96"/>
      <c r="D63" s="36" t="s">
        <v>2</v>
      </c>
      <c r="E63" s="48">
        <v>3.25</v>
      </c>
    </row>
    <row r="64" spans="1:5" ht="15.75" x14ac:dyDescent="0.25">
      <c r="A64" s="41">
        <v>6</v>
      </c>
      <c r="B64" s="96" t="s">
        <v>44</v>
      </c>
      <c r="C64" s="96"/>
      <c r="D64" s="36" t="s">
        <v>2</v>
      </c>
      <c r="E64" s="48">
        <v>2.29</v>
      </c>
    </row>
    <row r="65" spans="1:5" ht="15.75" x14ac:dyDescent="0.25">
      <c r="A65" s="41">
        <v>7</v>
      </c>
      <c r="B65" s="96" t="s">
        <v>45</v>
      </c>
      <c r="C65" s="96"/>
      <c r="D65" s="36" t="s">
        <v>88</v>
      </c>
      <c r="E65" s="48">
        <v>6.3</v>
      </c>
    </row>
    <row r="66" spans="1:5" ht="15.75" x14ac:dyDescent="0.25">
      <c r="A66" s="41">
        <v>8</v>
      </c>
      <c r="B66" s="96" t="s">
        <v>46</v>
      </c>
      <c r="C66" s="96"/>
      <c r="D66" s="36" t="s">
        <v>2</v>
      </c>
      <c r="E66" s="48">
        <v>0.05</v>
      </c>
    </row>
    <row r="67" spans="1:5" ht="15.75" x14ac:dyDescent="0.25">
      <c r="A67" s="41">
        <v>9</v>
      </c>
      <c r="B67" s="96" t="s">
        <v>47</v>
      </c>
      <c r="C67" s="96"/>
      <c r="D67" s="36" t="s">
        <v>2</v>
      </c>
      <c r="E67" s="48">
        <v>3.44</v>
      </c>
    </row>
    <row r="68" spans="1:5" ht="15.75" x14ac:dyDescent="0.25">
      <c r="A68" s="41"/>
      <c r="B68" s="99" t="s">
        <v>48</v>
      </c>
      <c r="C68" s="99"/>
      <c r="D68" s="99"/>
      <c r="E68" s="49"/>
    </row>
    <row r="69" spans="1:5" ht="15.75" x14ac:dyDescent="0.25">
      <c r="A69" s="43">
        <v>10</v>
      </c>
      <c r="B69" s="100" t="s">
        <v>50</v>
      </c>
      <c r="C69" s="101"/>
      <c r="D69" s="36" t="s">
        <v>2</v>
      </c>
      <c r="E69" s="53">
        <v>0.13</v>
      </c>
    </row>
    <row r="70" spans="1:5" ht="15.75" x14ac:dyDescent="0.25">
      <c r="A70" s="43">
        <v>11</v>
      </c>
      <c r="B70" s="100" t="s">
        <v>51</v>
      </c>
      <c r="C70" s="101"/>
      <c r="D70" s="36" t="s">
        <v>2</v>
      </c>
      <c r="E70" s="53">
        <v>7.0000000000000007E-2</v>
      </c>
    </row>
    <row r="71" spans="1:5" ht="15.75" x14ac:dyDescent="0.25">
      <c r="A71" s="43">
        <v>12</v>
      </c>
      <c r="B71" s="100" t="s">
        <v>79</v>
      </c>
      <c r="C71" s="101"/>
      <c r="D71" s="36" t="s">
        <v>2</v>
      </c>
      <c r="E71" s="53">
        <v>1.04</v>
      </c>
    </row>
    <row r="72" spans="1:5" ht="15.75" x14ac:dyDescent="0.25">
      <c r="A72" s="43">
        <v>13</v>
      </c>
      <c r="B72" s="96" t="s">
        <v>80</v>
      </c>
      <c r="C72" s="96"/>
      <c r="D72" s="36" t="s">
        <v>2</v>
      </c>
      <c r="E72" s="53">
        <v>0.46</v>
      </c>
    </row>
    <row r="73" spans="1:5" ht="15.75" x14ac:dyDescent="0.25">
      <c r="A73" s="43">
        <v>14</v>
      </c>
      <c r="B73" s="96" t="s">
        <v>81</v>
      </c>
      <c r="C73" s="96"/>
      <c r="D73" s="36" t="s">
        <v>2</v>
      </c>
      <c r="E73" s="53">
        <v>0.54</v>
      </c>
    </row>
    <row r="74" spans="1:5" ht="15" customHeight="1" thickBot="1" x14ac:dyDescent="0.3">
      <c r="A74" s="44"/>
      <c r="B74" s="102" t="s">
        <v>91</v>
      </c>
      <c r="C74" s="103"/>
      <c r="D74" s="104"/>
      <c r="E74" s="54">
        <f>SUM(E59:E73)</f>
        <v>26.99</v>
      </c>
    </row>
    <row r="75" spans="1:5" ht="15" customHeight="1" x14ac:dyDescent="0.25">
      <c r="A75" s="46"/>
      <c r="B75" s="47"/>
      <c r="C75" s="47"/>
      <c r="D75" s="47"/>
      <c r="E75" s="76"/>
    </row>
    <row r="76" spans="1:5" ht="15" customHeight="1" x14ac:dyDescent="0.25">
      <c r="A76" s="46"/>
      <c r="B76" s="47"/>
      <c r="C76" s="47"/>
      <c r="D76" s="47"/>
      <c r="E76" s="76"/>
    </row>
    <row r="77" spans="1:5" ht="15" customHeight="1" x14ac:dyDescent="0.25">
      <c r="A77" s="46"/>
      <c r="B77" s="47"/>
      <c r="C77" s="47"/>
      <c r="D77" s="47"/>
      <c r="E77" s="76"/>
    </row>
    <row r="78" spans="1:5" ht="48" customHeight="1" thickBot="1" x14ac:dyDescent="0.3">
      <c r="A78" s="97" t="s">
        <v>96</v>
      </c>
      <c r="B78" s="97"/>
      <c r="C78" s="97"/>
      <c r="D78" s="97"/>
      <c r="E78" s="97"/>
    </row>
    <row r="79" spans="1:5" ht="54.75" customHeight="1" x14ac:dyDescent="0.25">
      <c r="A79" s="38" t="s">
        <v>89</v>
      </c>
      <c r="B79" s="95" t="s">
        <v>84</v>
      </c>
      <c r="C79" s="95"/>
      <c r="D79" s="39" t="s">
        <v>0</v>
      </c>
      <c r="E79" s="40" t="s">
        <v>85</v>
      </c>
    </row>
    <row r="80" spans="1:5" s="35" customFormat="1" ht="15.75" x14ac:dyDescent="0.25">
      <c r="A80" s="41">
        <v>1</v>
      </c>
      <c r="B80" s="96" t="s">
        <v>41</v>
      </c>
      <c r="C80" s="96"/>
      <c r="D80" s="36" t="s">
        <v>2</v>
      </c>
      <c r="E80" s="48">
        <v>1.44</v>
      </c>
    </row>
    <row r="81" spans="1:5" s="35" customFormat="1" ht="15.75" x14ac:dyDescent="0.25">
      <c r="A81" s="41">
        <v>2</v>
      </c>
      <c r="B81" s="96" t="s">
        <v>42</v>
      </c>
      <c r="C81" s="96"/>
      <c r="D81" s="36" t="s">
        <v>2</v>
      </c>
      <c r="E81" s="49">
        <v>2.14</v>
      </c>
    </row>
    <row r="82" spans="1:5" s="35" customFormat="1" ht="17.45" customHeight="1" x14ac:dyDescent="0.25">
      <c r="A82" s="41">
        <v>3</v>
      </c>
      <c r="B82" s="96" t="s">
        <v>49</v>
      </c>
      <c r="C82" s="96"/>
      <c r="D82" s="36" t="s">
        <v>10</v>
      </c>
      <c r="E82" s="49">
        <v>3.64</v>
      </c>
    </row>
    <row r="83" spans="1:5" s="35" customFormat="1" ht="15.75" x14ac:dyDescent="0.25">
      <c r="A83" s="41">
        <v>4</v>
      </c>
      <c r="B83" s="96" t="s">
        <v>43</v>
      </c>
      <c r="C83" s="96"/>
      <c r="D83" s="36" t="s">
        <v>2</v>
      </c>
      <c r="E83" s="49">
        <v>2.35</v>
      </c>
    </row>
    <row r="84" spans="1:5" s="35" customFormat="1" ht="15.75" x14ac:dyDescent="0.25">
      <c r="A84" s="41">
        <v>5</v>
      </c>
      <c r="B84" s="96" t="s">
        <v>78</v>
      </c>
      <c r="C84" s="96"/>
      <c r="D84" s="36" t="s">
        <v>2</v>
      </c>
      <c r="E84" s="49">
        <v>3.31</v>
      </c>
    </row>
    <row r="85" spans="1:5" s="35" customFormat="1" ht="15.75" x14ac:dyDescent="0.25">
      <c r="A85" s="41">
        <v>6</v>
      </c>
      <c r="B85" s="96" t="s">
        <v>44</v>
      </c>
      <c r="C85" s="96"/>
      <c r="D85" s="36" t="s">
        <v>2</v>
      </c>
      <c r="E85" s="49">
        <v>1.97</v>
      </c>
    </row>
    <row r="86" spans="1:5" s="35" customFormat="1" ht="15.75" x14ac:dyDescent="0.25">
      <c r="A86" s="41">
        <v>7</v>
      </c>
      <c r="B86" s="96" t="s">
        <v>45</v>
      </c>
      <c r="C86" s="96"/>
      <c r="D86" s="36" t="s">
        <v>88</v>
      </c>
      <c r="E86" s="49">
        <v>6.3</v>
      </c>
    </row>
    <row r="87" spans="1:5" s="35" customFormat="1" ht="15.75" x14ac:dyDescent="0.25">
      <c r="A87" s="41">
        <v>8</v>
      </c>
      <c r="B87" s="96" t="s">
        <v>46</v>
      </c>
      <c r="C87" s="96"/>
      <c r="D87" s="36" t="s">
        <v>2</v>
      </c>
      <c r="E87" s="49">
        <v>0.05</v>
      </c>
    </row>
    <row r="88" spans="1:5" s="35" customFormat="1" ht="15.75" x14ac:dyDescent="0.25">
      <c r="A88" s="41">
        <v>9</v>
      </c>
      <c r="B88" s="96" t="s">
        <v>47</v>
      </c>
      <c r="C88" s="96"/>
      <c r="D88" s="36" t="s">
        <v>2</v>
      </c>
      <c r="E88" s="49">
        <v>3.44</v>
      </c>
    </row>
    <row r="89" spans="1:5" s="35" customFormat="1" ht="15.75" x14ac:dyDescent="0.25">
      <c r="A89" s="41"/>
      <c r="B89" s="99" t="s">
        <v>48</v>
      </c>
      <c r="C89" s="99"/>
      <c r="D89" s="99"/>
      <c r="E89" s="42"/>
    </row>
    <row r="90" spans="1:5" ht="15.75" x14ac:dyDescent="0.25">
      <c r="A90" s="43">
        <v>10</v>
      </c>
      <c r="B90" s="96" t="s">
        <v>50</v>
      </c>
      <c r="C90" s="96"/>
      <c r="D90" s="36" t="s">
        <v>2</v>
      </c>
      <c r="E90" s="53">
        <v>0.13</v>
      </c>
    </row>
    <row r="91" spans="1:5" ht="15.75" x14ac:dyDescent="0.25">
      <c r="A91" s="43">
        <v>11</v>
      </c>
      <c r="B91" s="96" t="s">
        <v>51</v>
      </c>
      <c r="C91" s="96"/>
      <c r="D91" s="36" t="s">
        <v>2</v>
      </c>
      <c r="E91" s="53">
        <v>7.0000000000000007E-2</v>
      </c>
    </row>
    <row r="92" spans="1:5" ht="16.5" thickBot="1" x14ac:dyDescent="0.3">
      <c r="A92" s="44"/>
      <c r="B92" s="102" t="s">
        <v>91</v>
      </c>
      <c r="C92" s="103"/>
      <c r="D92" s="104"/>
      <c r="E92" s="54">
        <f>SUM(E80:E91)</f>
        <v>24.840000000000003</v>
      </c>
    </row>
    <row r="93" spans="1:5" hidden="1" x14ac:dyDescent="0.25"/>
    <row r="94" spans="1:5" ht="86.25" customHeight="1" thickBot="1" x14ac:dyDescent="0.3">
      <c r="A94" s="97" t="s">
        <v>97</v>
      </c>
      <c r="B94" s="97"/>
      <c r="C94" s="97"/>
      <c r="D94" s="97"/>
      <c r="E94" s="97"/>
    </row>
    <row r="95" spans="1:5" ht="53.25" customHeight="1" x14ac:dyDescent="0.25">
      <c r="A95" s="38" t="s">
        <v>89</v>
      </c>
      <c r="B95" s="95" t="s">
        <v>84</v>
      </c>
      <c r="C95" s="95"/>
      <c r="D95" s="39" t="s">
        <v>0</v>
      </c>
      <c r="E95" s="40" t="s">
        <v>85</v>
      </c>
    </row>
    <row r="96" spans="1:5" s="35" customFormat="1" ht="15.75" x14ac:dyDescent="0.25">
      <c r="A96" s="41">
        <v>1</v>
      </c>
      <c r="B96" s="96" t="s">
        <v>41</v>
      </c>
      <c r="C96" s="96"/>
      <c r="D96" s="36" t="s">
        <v>2</v>
      </c>
      <c r="E96" s="48">
        <v>1.38</v>
      </c>
    </row>
    <row r="97" spans="1:5" s="35" customFormat="1" ht="15.75" x14ac:dyDescent="0.25">
      <c r="A97" s="41">
        <v>2</v>
      </c>
      <c r="B97" s="96" t="s">
        <v>42</v>
      </c>
      <c r="C97" s="96"/>
      <c r="D97" s="36" t="s">
        <v>2</v>
      </c>
      <c r="E97" s="49">
        <v>1.85</v>
      </c>
    </row>
    <row r="98" spans="1:5" s="35" customFormat="1" ht="17.45" customHeight="1" x14ac:dyDescent="0.25">
      <c r="A98" s="41">
        <v>3</v>
      </c>
      <c r="B98" s="96" t="s">
        <v>49</v>
      </c>
      <c r="C98" s="96"/>
      <c r="D98" s="36" t="s">
        <v>10</v>
      </c>
      <c r="E98" s="49">
        <v>3.17</v>
      </c>
    </row>
    <row r="99" spans="1:5" s="35" customFormat="1" ht="15.75" x14ac:dyDescent="0.25">
      <c r="A99" s="41">
        <v>4</v>
      </c>
      <c r="B99" s="96" t="s">
        <v>43</v>
      </c>
      <c r="C99" s="96"/>
      <c r="D99" s="36" t="s">
        <v>2</v>
      </c>
      <c r="E99" s="49">
        <v>2.31</v>
      </c>
    </row>
    <row r="100" spans="1:5" s="35" customFormat="1" ht="15.75" x14ac:dyDescent="0.25">
      <c r="A100" s="41">
        <v>5</v>
      </c>
      <c r="B100" s="96" t="s">
        <v>78</v>
      </c>
      <c r="C100" s="96"/>
      <c r="D100" s="36" t="s">
        <v>2</v>
      </c>
      <c r="E100" s="49">
        <v>2.84</v>
      </c>
    </row>
    <row r="101" spans="1:5" s="35" customFormat="1" ht="15.75" x14ac:dyDescent="0.25">
      <c r="A101" s="41">
        <v>6</v>
      </c>
      <c r="B101" s="96" t="s">
        <v>44</v>
      </c>
      <c r="C101" s="96"/>
      <c r="D101" s="36" t="s">
        <v>2</v>
      </c>
      <c r="E101" s="49">
        <v>2.17</v>
      </c>
    </row>
    <row r="102" spans="1:5" s="35" customFormat="1" ht="15.75" x14ac:dyDescent="0.25">
      <c r="A102" s="41">
        <v>7</v>
      </c>
      <c r="B102" s="96" t="s">
        <v>45</v>
      </c>
      <c r="C102" s="96"/>
      <c r="D102" s="36" t="s">
        <v>88</v>
      </c>
      <c r="E102" s="49">
        <v>6.3</v>
      </c>
    </row>
    <row r="103" spans="1:5" s="35" customFormat="1" ht="15.75" x14ac:dyDescent="0.25">
      <c r="A103" s="41">
        <v>8</v>
      </c>
      <c r="B103" s="96" t="s">
        <v>46</v>
      </c>
      <c r="C103" s="96"/>
      <c r="D103" s="36" t="s">
        <v>2</v>
      </c>
      <c r="E103" s="49">
        <v>0.05</v>
      </c>
    </row>
    <row r="104" spans="1:5" s="35" customFormat="1" ht="15.75" x14ac:dyDescent="0.25">
      <c r="A104" s="41">
        <v>9</v>
      </c>
      <c r="B104" s="96" t="s">
        <v>47</v>
      </c>
      <c r="C104" s="96"/>
      <c r="D104" s="36" t="s">
        <v>2</v>
      </c>
      <c r="E104" s="49">
        <v>3.44</v>
      </c>
    </row>
    <row r="105" spans="1:5" ht="16.5" thickBot="1" x14ac:dyDescent="0.3">
      <c r="A105" s="44"/>
      <c r="B105" s="102" t="s">
        <v>91</v>
      </c>
      <c r="C105" s="103"/>
      <c r="D105" s="104"/>
      <c r="E105" s="54">
        <f>SUM(E96:E104)</f>
        <v>23.51</v>
      </c>
    </row>
    <row r="106" spans="1:5" ht="15.75" hidden="1" x14ac:dyDescent="0.25">
      <c r="A106" s="46"/>
      <c r="B106" s="47"/>
      <c r="C106" s="47"/>
      <c r="D106" s="47"/>
      <c r="E106" s="76"/>
    </row>
    <row r="107" spans="1:5" ht="74.25" customHeight="1" thickBot="1" x14ac:dyDescent="0.3">
      <c r="A107" s="97" t="s">
        <v>98</v>
      </c>
      <c r="B107" s="97"/>
      <c r="C107" s="97"/>
      <c r="D107" s="97"/>
      <c r="E107" s="97"/>
    </row>
    <row r="108" spans="1:5" ht="63.75" x14ac:dyDescent="0.25">
      <c r="A108" s="38" t="s">
        <v>89</v>
      </c>
      <c r="B108" s="95" t="s">
        <v>84</v>
      </c>
      <c r="C108" s="95"/>
      <c r="D108" s="39" t="s">
        <v>0</v>
      </c>
      <c r="E108" s="40" t="s">
        <v>85</v>
      </c>
    </row>
    <row r="109" spans="1:5" s="35" customFormat="1" ht="15.75" x14ac:dyDescent="0.25">
      <c r="A109" s="41">
        <v>1</v>
      </c>
      <c r="B109" s="96" t="s">
        <v>41</v>
      </c>
      <c r="C109" s="96"/>
      <c r="D109" s="36" t="s">
        <v>2</v>
      </c>
      <c r="E109" s="48">
        <v>1.29</v>
      </c>
    </row>
    <row r="110" spans="1:5" s="35" customFormat="1" ht="15.75" x14ac:dyDescent="0.25">
      <c r="A110" s="41">
        <v>2</v>
      </c>
      <c r="B110" s="96" t="s">
        <v>42</v>
      </c>
      <c r="C110" s="96"/>
      <c r="D110" s="36" t="s">
        <v>2</v>
      </c>
      <c r="E110" s="49">
        <v>2.77</v>
      </c>
    </row>
    <row r="111" spans="1:5" s="35" customFormat="1" ht="17.45" customHeight="1" x14ac:dyDescent="0.25">
      <c r="A111" s="41">
        <v>3</v>
      </c>
      <c r="B111" s="96" t="s">
        <v>49</v>
      </c>
      <c r="C111" s="96"/>
      <c r="D111" s="36" t="s">
        <v>10</v>
      </c>
      <c r="E111" s="49">
        <v>3.29</v>
      </c>
    </row>
    <row r="112" spans="1:5" s="35" customFormat="1" ht="15.75" x14ac:dyDescent="0.25">
      <c r="A112" s="41">
        <v>4</v>
      </c>
      <c r="B112" s="96" t="s">
        <v>43</v>
      </c>
      <c r="C112" s="96"/>
      <c r="D112" s="36" t="s">
        <v>2</v>
      </c>
      <c r="E112" s="49">
        <v>2.42</v>
      </c>
    </row>
    <row r="113" spans="1:5" s="35" customFormat="1" ht="15.75" x14ac:dyDescent="0.25">
      <c r="A113" s="41">
        <v>5</v>
      </c>
      <c r="B113" s="96" t="s">
        <v>78</v>
      </c>
      <c r="C113" s="96"/>
      <c r="D113" s="36" t="s">
        <v>2</v>
      </c>
      <c r="E113" s="49">
        <v>3.59</v>
      </c>
    </row>
    <row r="114" spans="1:5" s="35" customFormat="1" ht="15.75" x14ac:dyDescent="0.25">
      <c r="A114" s="41">
        <v>6</v>
      </c>
      <c r="B114" s="96" t="s">
        <v>44</v>
      </c>
      <c r="C114" s="96"/>
      <c r="D114" s="36" t="s">
        <v>2</v>
      </c>
      <c r="E114" s="49">
        <v>3.3</v>
      </c>
    </row>
    <row r="115" spans="1:5" s="35" customFormat="1" ht="15.75" x14ac:dyDescent="0.25">
      <c r="A115" s="41">
        <v>7</v>
      </c>
      <c r="B115" s="96" t="s">
        <v>45</v>
      </c>
      <c r="C115" s="96"/>
      <c r="D115" s="36" t="s">
        <v>88</v>
      </c>
      <c r="E115" s="49">
        <v>6.3</v>
      </c>
    </row>
    <row r="116" spans="1:5" s="35" customFormat="1" ht="15.75" x14ac:dyDescent="0.25">
      <c r="A116" s="41">
        <v>8</v>
      </c>
      <c r="B116" s="96" t="s">
        <v>46</v>
      </c>
      <c r="C116" s="96"/>
      <c r="D116" s="36" t="s">
        <v>2</v>
      </c>
      <c r="E116" s="49">
        <v>0.05</v>
      </c>
    </row>
    <row r="117" spans="1:5" s="35" customFormat="1" ht="15.75" x14ac:dyDescent="0.25">
      <c r="A117" s="41">
        <v>9</v>
      </c>
      <c r="B117" s="96" t="s">
        <v>47</v>
      </c>
      <c r="C117" s="96"/>
      <c r="D117" s="36" t="s">
        <v>2</v>
      </c>
      <c r="E117" s="50">
        <v>3.44</v>
      </c>
    </row>
    <row r="118" spans="1:5" s="35" customFormat="1" ht="15.75" x14ac:dyDescent="0.25">
      <c r="A118" s="41"/>
      <c r="B118" s="99" t="s">
        <v>48</v>
      </c>
      <c r="C118" s="99"/>
      <c r="D118" s="99"/>
      <c r="E118" s="42"/>
    </row>
    <row r="119" spans="1:5" ht="15.75" x14ac:dyDescent="0.25">
      <c r="A119" s="43">
        <v>10</v>
      </c>
      <c r="B119" s="96" t="s">
        <v>50</v>
      </c>
      <c r="C119" s="96"/>
      <c r="D119" s="36" t="s">
        <v>2</v>
      </c>
      <c r="E119" s="53">
        <v>0.13</v>
      </c>
    </row>
    <row r="120" spans="1:5" ht="15.75" x14ac:dyDescent="0.25">
      <c r="A120" s="43">
        <v>11</v>
      </c>
      <c r="B120" s="96" t="s">
        <v>51</v>
      </c>
      <c r="C120" s="96"/>
      <c r="D120" s="36" t="s">
        <v>2</v>
      </c>
      <c r="E120" s="53">
        <v>7.0000000000000007E-2</v>
      </c>
    </row>
    <row r="121" spans="1:5" ht="15.75" x14ac:dyDescent="0.25">
      <c r="A121" s="43">
        <v>12</v>
      </c>
      <c r="B121" s="96" t="s">
        <v>79</v>
      </c>
      <c r="C121" s="96"/>
      <c r="D121" s="36" t="s">
        <v>2</v>
      </c>
      <c r="E121" s="53">
        <v>1.07</v>
      </c>
    </row>
    <row r="122" spans="1:5" ht="15.75" x14ac:dyDescent="0.25">
      <c r="A122" s="43">
        <v>13</v>
      </c>
      <c r="B122" s="96" t="s">
        <v>80</v>
      </c>
      <c r="C122" s="96"/>
      <c r="D122" s="36" t="s">
        <v>2</v>
      </c>
      <c r="E122" s="53">
        <v>0.64</v>
      </c>
    </row>
    <row r="123" spans="1:5" ht="15.75" x14ac:dyDescent="0.25">
      <c r="A123" s="45">
        <v>14</v>
      </c>
      <c r="B123" s="96" t="s">
        <v>81</v>
      </c>
      <c r="C123" s="96"/>
      <c r="D123" s="36" t="s">
        <v>2</v>
      </c>
      <c r="E123" s="53">
        <v>0.54</v>
      </c>
    </row>
    <row r="124" spans="1:5" ht="16.5" thickBot="1" x14ac:dyDescent="0.3">
      <c r="A124" s="44"/>
      <c r="B124" s="102" t="s">
        <v>91</v>
      </c>
      <c r="C124" s="103"/>
      <c r="D124" s="104"/>
      <c r="E124" s="54">
        <f>SUM(E109:E123)</f>
        <v>28.900000000000002</v>
      </c>
    </row>
    <row r="125" spans="1:5" ht="15.75" x14ac:dyDescent="0.25">
      <c r="A125" s="46"/>
      <c r="B125" s="47"/>
      <c r="C125" s="47"/>
      <c r="D125" s="47"/>
      <c r="E125" s="76"/>
    </row>
    <row r="126" spans="1:5" ht="15.75" x14ac:dyDescent="0.25">
      <c r="A126" s="46"/>
      <c r="B126" s="47"/>
      <c r="C126" s="47"/>
      <c r="D126" s="47"/>
      <c r="E126" s="76"/>
    </row>
    <row r="128" spans="1:5" ht="57.75" customHeight="1" thickBot="1" x14ac:dyDescent="0.3">
      <c r="A128" s="97" t="s">
        <v>99</v>
      </c>
      <c r="B128" s="97"/>
      <c r="C128" s="97"/>
      <c r="D128" s="97"/>
      <c r="E128" s="97"/>
    </row>
    <row r="129" spans="1:5" ht="63.75" x14ac:dyDescent="0.25">
      <c r="A129" s="38" t="s">
        <v>89</v>
      </c>
      <c r="B129" s="95" t="s">
        <v>84</v>
      </c>
      <c r="C129" s="95"/>
      <c r="D129" s="39" t="s">
        <v>0</v>
      </c>
      <c r="E129" s="40" t="s">
        <v>85</v>
      </c>
    </row>
    <row r="130" spans="1:5" ht="15.75" x14ac:dyDescent="0.25">
      <c r="A130" s="41">
        <v>1</v>
      </c>
      <c r="B130" s="96" t="s">
        <v>41</v>
      </c>
      <c r="C130" s="96"/>
      <c r="D130" s="36" t="s">
        <v>2</v>
      </c>
      <c r="E130" s="48">
        <v>1.75</v>
      </c>
    </row>
    <row r="131" spans="1:5" ht="15.75" x14ac:dyDescent="0.25">
      <c r="A131" s="41">
        <v>2</v>
      </c>
      <c r="B131" s="96" t="s">
        <v>42</v>
      </c>
      <c r="C131" s="96"/>
      <c r="D131" s="36" t="s">
        <v>2</v>
      </c>
      <c r="E131" s="49">
        <v>2.61</v>
      </c>
    </row>
    <row r="132" spans="1:5" ht="15.75" x14ac:dyDescent="0.25">
      <c r="A132" s="41">
        <v>3</v>
      </c>
      <c r="B132" s="96" t="s">
        <v>49</v>
      </c>
      <c r="C132" s="96"/>
      <c r="D132" s="36" t="s">
        <v>10</v>
      </c>
      <c r="E132" s="49">
        <v>5.51</v>
      </c>
    </row>
    <row r="133" spans="1:5" ht="15.75" x14ac:dyDescent="0.25">
      <c r="A133" s="41">
        <v>4</v>
      </c>
      <c r="B133" s="96" t="s">
        <v>43</v>
      </c>
      <c r="C133" s="96"/>
      <c r="D133" s="36" t="s">
        <v>2</v>
      </c>
      <c r="E133" s="49">
        <v>2.37</v>
      </c>
    </row>
    <row r="134" spans="1:5" ht="15.75" x14ac:dyDescent="0.25">
      <c r="A134" s="41">
        <v>5</v>
      </c>
      <c r="B134" s="96" t="s">
        <v>78</v>
      </c>
      <c r="C134" s="96"/>
      <c r="D134" s="36" t="s">
        <v>2</v>
      </c>
      <c r="E134" s="49">
        <v>3.01</v>
      </c>
    </row>
    <row r="135" spans="1:5" ht="15.75" x14ac:dyDescent="0.25">
      <c r="A135" s="41">
        <v>6</v>
      </c>
      <c r="B135" s="96" t="s">
        <v>44</v>
      </c>
      <c r="C135" s="96"/>
      <c r="D135" s="36" t="s">
        <v>2</v>
      </c>
      <c r="E135" s="49">
        <v>8.1199999999999992</v>
      </c>
    </row>
    <row r="136" spans="1:5" ht="15.75" x14ac:dyDescent="0.25">
      <c r="A136" s="41">
        <v>7</v>
      </c>
      <c r="B136" s="96" t="s">
        <v>45</v>
      </c>
      <c r="C136" s="96"/>
      <c r="D136" s="36" t="s">
        <v>88</v>
      </c>
      <c r="E136" s="49">
        <v>6.3</v>
      </c>
    </row>
    <row r="137" spans="1:5" ht="15.75" x14ac:dyDescent="0.25">
      <c r="A137" s="41">
        <v>8</v>
      </c>
      <c r="B137" s="96" t="s">
        <v>46</v>
      </c>
      <c r="C137" s="96"/>
      <c r="D137" s="36" t="s">
        <v>2</v>
      </c>
      <c r="E137" s="49">
        <v>0.05</v>
      </c>
    </row>
    <row r="138" spans="1:5" ht="15.75" x14ac:dyDescent="0.25">
      <c r="A138" s="41">
        <v>9</v>
      </c>
      <c r="B138" s="96" t="s">
        <v>47</v>
      </c>
      <c r="C138" s="96"/>
      <c r="D138" s="36" t="s">
        <v>2</v>
      </c>
      <c r="E138" s="49">
        <v>3.44</v>
      </c>
    </row>
    <row r="139" spans="1:5" ht="16.5" thickBot="1" x14ac:dyDescent="0.3">
      <c r="A139" s="44"/>
      <c r="B139" s="102" t="s">
        <v>91</v>
      </c>
      <c r="C139" s="103"/>
      <c r="D139" s="104"/>
      <c r="E139" s="54">
        <f>SUM(E130:E138)</f>
        <v>33.159999999999997</v>
      </c>
    </row>
    <row r="141" spans="1:5" ht="15.75" x14ac:dyDescent="0.25">
      <c r="A141" s="46"/>
      <c r="B141" s="47"/>
      <c r="C141" s="47"/>
      <c r="D141" s="47"/>
      <c r="E141" s="51"/>
    </row>
    <row r="142" spans="1:5" ht="15.75" x14ac:dyDescent="0.25">
      <c r="A142" s="46"/>
      <c r="B142" s="105" t="s">
        <v>151</v>
      </c>
      <c r="C142" s="105"/>
      <c r="D142" s="105"/>
      <c r="E142" s="105"/>
    </row>
    <row r="143" spans="1:5" ht="15.75" x14ac:dyDescent="0.25">
      <c r="A143" s="46"/>
      <c r="B143" s="105" t="s">
        <v>100</v>
      </c>
      <c r="C143" s="105"/>
      <c r="D143" s="105"/>
      <c r="E143" s="105"/>
    </row>
    <row r="144" spans="1:5" ht="29.25" customHeight="1" thickBot="1" x14ac:dyDescent="0.3">
      <c r="A144" s="46"/>
      <c r="B144" s="105" t="s">
        <v>101</v>
      </c>
      <c r="C144" s="105"/>
      <c r="D144" s="105"/>
      <c r="E144" s="105"/>
    </row>
    <row r="145" spans="1:5" ht="63.75" x14ac:dyDescent="0.25">
      <c r="A145" s="38" t="s">
        <v>89</v>
      </c>
      <c r="B145" s="95" t="s">
        <v>84</v>
      </c>
      <c r="C145" s="95"/>
      <c r="D145" s="39" t="s">
        <v>0</v>
      </c>
      <c r="E145" s="40" t="s">
        <v>85</v>
      </c>
    </row>
    <row r="146" spans="1:5" ht="15.75" x14ac:dyDescent="0.25">
      <c r="A146" s="41">
        <v>1</v>
      </c>
      <c r="B146" s="96" t="s">
        <v>41</v>
      </c>
      <c r="C146" s="96"/>
      <c r="D146" s="36" t="s">
        <v>2</v>
      </c>
      <c r="E146" s="48">
        <v>1.29</v>
      </c>
    </row>
    <row r="147" spans="1:5" ht="15.75" x14ac:dyDescent="0.25">
      <c r="A147" s="41">
        <v>2</v>
      </c>
      <c r="B147" s="96" t="s">
        <v>42</v>
      </c>
      <c r="C147" s="96"/>
      <c r="D147" s="36" t="s">
        <v>2</v>
      </c>
      <c r="E147" s="49">
        <v>1.81</v>
      </c>
    </row>
    <row r="148" spans="1:5" ht="15.75" x14ac:dyDescent="0.25">
      <c r="A148" s="41">
        <v>3</v>
      </c>
      <c r="B148" s="96" t="s">
        <v>49</v>
      </c>
      <c r="C148" s="96"/>
      <c r="D148" s="36" t="s">
        <v>10</v>
      </c>
      <c r="E148" s="49">
        <v>3.58</v>
      </c>
    </row>
    <row r="149" spans="1:5" ht="15.75" x14ac:dyDescent="0.25">
      <c r="A149" s="41">
        <v>4</v>
      </c>
      <c r="B149" s="96" t="s">
        <v>43</v>
      </c>
      <c r="C149" s="96"/>
      <c r="D149" s="36" t="s">
        <v>2</v>
      </c>
      <c r="E149" s="49">
        <v>2.58</v>
      </c>
    </row>
    <row r="150" spans="1:5" ht="15.75" x14ac:dyDescent="0.25">
      <c r="A150" s="41">
        <v>5</v>
      </c>
      <c r="B150" s="96" t="s">
        <v>78</v>
      </c>
      <c r="C150" s="96"/>
      <c r="D150" s="36" t="s">
        <v>2</v>
      </c>
      <c r="E150" s="49">
        <v>2.78</v>
      </c>
    </row>
    <row r="151" spans="1:5" ht="15.75" x14ac:dyDescent="0.25">
      <c r="A151" s="41">
        <v>6</v>
      </c>
      <c r="B151" s="96" t="s">
        <v>44</v>
      </c>
      <c r="C151" s="96"/>
      <c r="D151" s="36" t="s">
        <v>2</v>
      </c>
      <c r="E151" s="49">
        <v>2.59</v>
      </c>
    </row>
    <row r="152" spans="1:5" ht="15.75" x14ac:dyDescent="0.25">
      <c r="A152" s="41">
        <v>7</v>
      </c>
      <c r="B152" s="96" t="s">
        <v>45</v>
      </c>
      <c r="C152" s="96"/>
      <c r="D152" s="36" t="s">
        <v>88</v>
      </c>
      <c r="E152" s="49">
        <v>6.3</v>
      </c>
    </row>
    <row r="153" spans="1:5" ht="15.75" x14ac:dyDescent="0.25">
      <c r="A153" s="41">
        <v>8</v>
      </c>
      <c r="B153" s="96" t="s">
        <v>46</v>
      </c>
      <c r="C153" s="96"/>
      <c r="D153" s="36" t="s">
        <v>2</v>
      </c>
      <c r="E153" s="49">
        <v>0.05</v>
      </c>
    </row>
    <row r="154" spans="1:5" ht="15.75" x14ac:dyDescent="0.25">
      <c r="A154" s="41">
        <v>9</v>
      </c>
      <c r="B154" s="96" t="s">
        <v>47</v>
      </c>
      <c r="C154" s="96"/>
      <c r="D154" s="36" t="s">
        <v>2</v>
      </c>
      <c r="E154" s="49">
        <v>3.44</v>
      </c>
    </row>
    <row r="155" spans="1:5" ht="15.75" x14ac:dyDescent="0.25">
      <c r="A155" s="111" t="s">
        <v>48</v>
      </c>
      <c r="B155" s="112"/>
      <c r="C155" s="113"/>
      <c r="D155" s="36"/>
      <c r="E155" s="49"/>
    </row>
    <row r="156" spans="1:5" ht="15.75" x14ac:dyDescent="0.25">
      <c r="A156" s="52">
        <v>10</v>
      </c>
      <c r="B156" s="96" t="s">
        <v>79</v>
      </c>
      <c r="C156" s="96"/>
      <c r="D156" s="36" t="s">
        <v>2</v>
      </c>
      <c r="E156" s="53">
        <v>1.01</v>
      </c>
    </row>
    <row r="157" spans="1:5" ht="15.75" x14ac:dyDescent="0.25">
      <c r="A157" s="52">
        <v>11</v>
      </c>
      <c r="B157" s="96" t="s">
        <v>80</v>
      </c>
      <c r="C157" s="96"/>
      <c r="D157" s="36" t="s">
        <v>2</v>
      </c>
      <c r="E157" s="53">
        <v>1.17</v>
      </c>
    </row>
    <row r="158" spans="1:5" ht="16.5" thickBot="1" x14ac:dyDescent="0.3">
      <c r="A158" s="44"/>
      <c r="B158" s="102" t="s">
        <v>91</v>
      </c>
      <c r="C158" s="103"/>
      <c r="D158" s="104"/>
      <c r="E158" s="54">
        <f>SUM(E146:E157)</f>
        <v>26.6</v>
      </c>
    </row>
    <row r="159" spans="1:5" ht="29.25" customHeight="1" x14ac:dyDescent="0.25">
      <c r="A159" s="46"/>
      <c r="B159" s="47"/>
      <c r="C159" s="47"/>
      <c r="D159" s="47"/>
      <c r="E159" s="76"/>
    </row>
    <row r="160" spans="1:5" ht="180.75" customHeight="1" x14ac:dyDescent="0.25">
      <c r="B160" s="98" t="s">
        <v>82</v>
      </c>
      <c r="C160" s="98"/>
      <c r="D160" s="98"/>
      <c r="E160" s="98"/>
    </row>
  </sheetData>
  <mergeCells count="139">
    <mergeCell ref="B152:C152"/>
    <mergeCell ref="B153:C153"/>
    <mergeCell ref="B154:C154"/>
    <mergeCell ref="B158:D158"/>
    <mergeCell ref="B142:E142"/>
    <mergeCell ref="B143:E143"/>
    <mergeCell ref="B144:E144"/>
    <mergeCell ref="B146:C146"/>
    <mergeCell ref="B147:C147"/>
    <mergeCell ref="B148:C148"/>
    <mergeCell ref="B149:C149"/>
    <mergeCell ref="B150:C150"/>
    <mergeCell ref="B151:C151"/>
    <mergeCell ref="B156:C156"/>
    <mergeCell ref="B157:C157"/>
    <mergeCell ref="A155:C155"/>
    <mergeCell ref="B53:C53"/>
    <mergeCell ref="B54:D54"/>
    <mergeCell ref="B32:E32"/>
    <mergeCell ref="B34:E34"/>
    <mergeCell ref="B145:C145"/>
    <mergeCell ref="B47:C47"/>
    <mergeCell ref="B49:C49"/>
    <mergeCell ref="B135:C135"/>
    <mergeCell ref="B136:C136"/>
    <mergeCell ref="B122:C122"/>
    <mergeCell ref="B124:D124"/>
    <mergeCell ref="B37:C37"/>
    <mergeCell ref="B38:C38"/>
    <mergeCell ref="B39:C39"/>
    <mergeCell ref="B40:C40"/>
    <mergeCell ref="B139:D139"/>
    <mergeCell ref="B137:C137"/>
    <mergeCell ref="B138:C138"/>
    <mergeCell ref="B48:C48"/>
    <mergeCell ref="B50:C50"/>
    <mergeCell ref="B131:C131"/>
    <mergeCell ref="B51:C51"/>
    <mergeCell ref="B52:C52"/>
    <mergeCell ref="B41:C41"/>
    <mergeCell ref="B132:C132"/>
    <mergeCell ref="B133:C133"/>
    <mergeCell ref="B134:C134"/>
    <mergeCell ref="B6:E6"/>
    <mergeCell ref="A57:E57"/>
    <mergeCell ref="B58:C58"/>
    <mergeCell ref="B59:C59"/>
    <mergeCell ref="B60:C60"/>
    <mergeCell ref="B9:C9"/>
    <mergeCell ref="A7:D7"/>
    <mergeCell ref="B10:C10"/>
    <mergeCell ref="B21:C21"/>
    <mergeCell ref="B22:C22"/>
    <mergeCell ref="A8:E8"/>
    <mergeCell ref="B19:D19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7:C27"/>
    <mergeCell ref="B28:D28"/>
    <mergeCell ref="B23:C23"/>
    <mergeCell ref="B24:C24"/>
    <mergeCell ref="B25:C25"/>
    <mergeCell ref="B26:C26"/>
    <mergeCell ref="B81:C81"/>
    <mergeCell ref="B80:C80"/>
    <mergeCell ref="B33:E33"/>
    <mergeCell ref="B46:C46"/>
    <mergeCell ref="B35:C35"/>
    <mergeCell ref="B36:C36"/>
    <mergeCell ref="B72:C72"/>
    <mergeCell ref="B74:D74"/>
    <mergeCell ref="B79:C79"/>
    <mergeCell ref="B73:C73"/>
    <mergeCell ref="B61:C61"/>
    <mergeCell ref="B62:C62"/>
    <mergeCell ref="B63:C63"/>
    <mergeCell ref="A78:E78"/>
    <mergeCell ref="B42:C42"/>
    <mergeCell ref="B43:C43"/>
    <mergeCell ref="B44:C44"/>
    <mergeCell ref="B45:D45"/>
    <mergeCell ref="B160:E160"/>
    <mergeCell ref="B65:C65"/>
    <mergeCell ref="B66:C66"/>
    <mergeCell ref="B67:C67"/>
    <mergeCell ref="B68:D68"/>
    <mergeCell ref="B69:C69"/>
    <mergeCell ref="B70:C70"/>
    <mergeCell ref="B71:C71"/>
    <mergeCell ref="B82:C82"/>
    <mergeCell ref="B84:C84"/>
    <mergeCell ref="B89:D89"/>
    <mergeCell ref="B92:D92"/>
    <mergeCell ref="B95:C95"/>
    <mergeCell ref="B96:C96"/>
    <mergeCell ref="B130:C130"/>
    <mergeCell ref="B90:C90"/>
    <mergeCell ref="B91:C91"/>
    <mergeCell ref="B104:C104"/>
    <mergeCell ref="B103:C103"/>
    <mergeCell ref="A128:E128"/>
    <mergeCell ref="B97:C97"/>
    <mergeCell ref="B98:C98"/>
    <mergeCell ref="B99:C99"/>
    <mergeCell ref="B100:C100"/>
    <mergeCell ref="B64:C64"/>
    <mergeCell ref="B85:C85"/>
    <mergeCell ref="B86:C86"/>
    <mergeCell ref="B87:C87"/>
    <mergeCell ref="B88:C88"/>
    <mergeCell ref="B101:C101"/>
    <mergeCell ref="B102:C102"/>
    <mergeCell ref="B108:C108"/>
    <mergeCell ref="B109:C109"/>
    <mergeCell ref="B105:D105"/>
    <mergeCell ref="B129:C129"/>
    <mergeCell ref="B115:C115"/>
    <mergeCell ref="B116:C116"/>
    <mergeCell ref="B117:C117"/>
    <mergeCell ref="A94:E94"/>
    <mergeCell ref="A107:E107"/>
    <mergeCell ref="B119:C119"/>
    <mergeCell ref="B123:C123"/>
    <mergeCell ref="B83:C83"/>
    <mergeCell ref="B110:C110"/>
    <mergeCell ref="B111:C111"/>
    <mergeCell ref="B112:C112"/>
    <mergeCell ref="B120:C120"/>
    <mergeCell ref="B121:C121"/>
    <mergeCell ref="B113:C113"/>
    <mergeCell ref="B114:C114"/>
    <mergeCell ref="B118:D118"/>
  </mergeCells>
  <phoneticPr fontId="0" type="noConversion"/>
  <pageMargins left="1.06" right="0.47" top="0.62" bottom="0.69" header="0.28999999999999998" footer="0.39370078740157483"/>
  <pageSetup paperSize="9" scale="83" fitToHeight="4" orientation="portrait" r:id="rId1"/>
  <headerFooter differentFirst="1" alignWithMargins="0">
    <oddHeader>&amp;C&amp;7Ставки платы за содержание и текущий ремонт общего имущества МКД по категориям многоквартирных домов на 2020 год.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pane xSplit="1" ySplit="10" topLeftCell="B56" activePane="bottomRight" state="frozen"/>
      <selection pane="topRight" activeCell="F1" sqref="F1"/>
      <selection pane="bottomLeft" activeCell="A6" sqref="A6"/>
      <selection pane="bottomRight" activeCell="S12" sqref="S12"/>
    </sheetView>
  </sheetViews>
  <sheetFormatPr defaultRowHeight="15" x14ac:dyDescent="0.25"/>
  <cols>
    <col min="1" max="1" width="4.140625" customWidth="1"/>
    <col min="2" max="2" width="19.140625" customWidth="1"/>
    <col min="3" max="3" width="7.5703125" style="79" customWidth="1"/>
    <col min="4" max="4" width="16.28515625" customWidth="1"/>
    <col min="5" max="5" width="11" customWidth="1"/>
    <col min="6" max="6" width="8.28515625" customWidth="1"/>
    <col min="7" max="7" width="9.42578125" customWidth="1"/>
    <col min="8" max="8" width="9.85546875" customWidth="1"/>
    <col min="9" max="9" width="8.42578125" customWidth="1"/>
    <col min="10" max="11" width="9.42578125" customWidth="1"/>
    <col min="12" max="12" width="12" customWidth="1"/>
    <col min="13" max="13" width="11.7109375" customWidth="1"/>
  </cols>
  <sheetData>
    <row r="1" spans="1:13" x14ac:dyDescent="0.25">
      <c r="C1" s="88"/>
      <c r="J1" s="37" t="s">
        <v>155</v>
      </c>
      <c r="K1" s="34"/>
      <c r="L1" s="34"/>
    </row>
    <row r="2" spans="1:13" x14ac:dyDescent="0.25">
      <c r="C2" s="88"/>
      <c r="J2" s="37" t="s">
        <v>83</v>
      </c>
      <c r="K2" s="34"/>
      <c r="L2" s="34"/>
    </row>
    <row r="3" spans="1:13" x14ac:dyDescent="0.25">
      <c r="C3" s="88"/>
      <c r="J3" s="91" t="s">
        <v>158</v>
      </c>
      <c r="K3" s="34"/>
      <c r="L3" s="34"/>
    </row>
    <row r="4" spans="1:13" x14ac:dyDescent="0.25">
      <c r="C4" s="88"/>
    </row>
    <row r="5" spans="1:13" x14ac:dyDescent="0.25">
      <c r="C5" s="88"/>
    </row>
    <row r="6" spans="1:13" ht="18.75" x14ac:dyDescent="0.3">
      <c r="B6" s="117" t="s">
        <v>154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8" spans="1:13" ht="15.75" x14ac:dyDescent="0.25">
      <c r="A8" s="58"/>
      <c r="B8" s="118" t="s">
        <v>102</v>
      </c>
      <c r="C8" s="119"/>
      <c r="D8" s="69" t="s">
        <v>135</v>
      </c>
      <c r="E8" s="69" t="s">
        <v>129</v>
      </c>
      <c r="F8" s="114" t="s">
        <v>103</v>
      </c>
      <c r="G8" s="115"/>
      <c r="H8" s="115"/>
      <c r="I8" s="115"/>
      <c r="J8" s="115"/>
      <c r="K8" s="116"/>
      <c r="L8" s="68" t="s">
        <v>130</v>
      </c>
      <c r="M8" s="68" t="s">
        <v>130</v>
      </c>
    </row>
    <row r="9" spans="1:13" ht="15.75" customHeight="1" x14ac:dyDescent="0.25">
      <c r="A9" s="59" t="s">
        <v>89</v>
      </c>
      <c r="B9" s="120"/>
      <c r="C9" s="121"/>
      <c r="D9" s="70" t="s">
        <v>134</v>
      </c>
      <c r="E9" s="70" t="s">
        <v>130</v>
      </c>
      <c r="F9" s="73" t="s">
        <v>125</v>
      </c>
      <c r="G9" s="73" t="s">
        <v>125</v>
      </c>
      <c r="H9" s="73" t="s">
        <v>139</v>
      </c>
      <c r="I9" s="72" t="s">
        <v>149</v>
      </c>
      <c r="J9" s="122" t="s">
        <v>140</v>
      </c>
      <c r="K9" s="122" t="s">
        <v>141</v>
      </c>
      <c r="L9" s="59" t="s">
        <v>138</v>
      </c>
      <c r="M9" s="59" t="s">
        <v>138</v>
      </c>
    </row>
    <row r="10" spans="1:13" ht="15.75" x14ac:dyDescent="0.25">
      <c r="A10" s="60" t="s">
        <v>137</v>
      </c>
      <c r="B10" s="60" t="s">
        <v>123</v>
      </c>
      <c r="C10" s="60" t="s">
        <v>124</v>
      </c>
      <c r="D10" s="71" t="s">
        <v>133</v>
      </c>
      <c r="E10" s="71" t="s">
        <v>136</v>
      </c>
      <c r="F10" s="74" t="s">
        <v>126</v>
      </c>
      <c r="G10" s="74" t="s">
        <v>128</v>
      </c>
      <c r="H10" s="74" t="s">
        <v>127</v>
      </c>
      <c r="I10" s="75" t="s">
        <v>145</v>
      </c>
      <c r="J10" s="123"/>
      <c r="K10" s="123"/>
      <c r="L10" s="60" t="s">
        <v>148</v>
      </c>
      <c r="M10" s="60" t="s">
        <v>150</v>
      </c>
    </row>
    <row r="11" spans="1:13" ht="15.75" x14ac:dyDescent="0.25">
      <c r="A11" s="61">
        <v>1</v>
      </c>
      <c r="B11" s="66" t="s">
        <v>142</v>
      </c>
      <c r="C11" s="61">
        <v>1</v>
      </c>
      <c r="D11" s="62" t="s">
        <v>132</v>
      </c>
      <c r="E11" s="65">
        <v>26.99</v>
      </c>
      <c r="F11" s="67"/>
      <c r="G11" s="67">
        <v>1.73</v>
      </c>
      <c r="H11" s="67">
        <v>0.54</v>
      </c>
      <c r="I11" s="67"/>
      <c r="J11" s="67"/>
      <c r="K11" s="67"/>
      <c r="L11" s="65">
        <f>E11-F11-G11-H11-I11-J11-K11</f>
        <v>24.72</v>
      </c>
      <c r="M11" s="17">
        <v>24.75</v>
      </c>
    </row>
    <row r="12" spans="1:13" ht="15.75" x14ac:dyDescent="0.25">
      <c r="A12" s="61">
        <v>2</v>
      </c>
      <c r="B12" s="66" t="s">
        <v>143</v>
      </c>
      <c r="C12" s="61">
        <v>2</v>
      </c>
      <c r="D12" s="62" t="s">
        <v>132</v>
      </c>
      <c r="E12" s="65">
        <v>26.99</v>
      </c>
      <c r="F12" s="67">
        <v>2.29</v>
      </c>
      <c r="G12" s="67">
        <v>1.73</v>
      </c>
      <c r="H12" s="67">
        <v>0.54</v>
      </c>
      <c r="I12" s="67"/>
      <c r="J12" s="67"/>
      <c r="K12" s="67"/>
      <c r="L12" s="65">
        <f t="shared" ref="L12:L64" si="0">E12-F12-G12-H12-I12-J12-K12</f>
        <v>22.43</v>
      </c>
      <c r="M12" s="17">
        <v>22.9</v>
      </c>
    </row>
    <row r="13" spans="1:13" ht="15.75" x14ac:dyDescent="0.25">
      <c r="A13" s="61">
        <v>3</v>
      </c>
      <c r="B13" s="66" t="s">
        <v>143</v>
      </c>
      <c r="C13" s="61">
        <v>3</v>
      </c>
      <c r="D13" s="62" t="s">
        <v>132</v>
      </c>
      <c r="E13" s="65">
        <v>26.99</v>
      </c>
      <c r="F13" s="67">
        <v>2.29</v>
      </c>
      <c r="G13" s="67">
        <v>1.73</v>
      </c>
      <c r="H13" s="67">
        <v>0.54</v>
      </c>
      <c r="I13" s="67"/>
      <c r="J13" s="67"/>
      <c r="K13" s="67"/>
      <c r="L13" s="65">
        <f t="shared" si="0"/>
        <v>22.43</v>
      </c>
      <c r="M13" s="17">
        <v>22.52</v>
      </c>
    </row>
    <row r="14" spans="1:13" ht="15.75" x14ac:dyDescent="0.25">
      <c r="A14" s="61">
        <v>4</v>
      </c>
      <c r="B14" s="66" t="s">
        <v>143</v>
      </c>
      <c r="C14" s="61">
        <v>4</v>
      </c>
      <c r="D14" s="62" t="s">
        <v>132</v>
      </c>
      <c r="E14" s="65">
        <v>24.84</v>
      </c>
      <c r="F14" s="67">
        <v>1.97</v>
      </c>
      <c r="G14" s="67">
        <v>1.7</v>
      </c>
      <c r="H14" s="67"/>
      <c r="I14" s="67"/>
      <c r="J14" s="67"/>
      <c r="K14" s="67"/>
      <c r="L14" s="65">
        <f t="shared" si="0"/>
        <v>21.17</v>
      </c>
      <c r="M14" s="17">
        <v>21.02</v>
      </c>
    </row>
    <row r="15" spans="1:13" ht="15.75" x14ac:dyDescent="0.25">
      <c r="A15" s="61">
        <v>5</v>
      </c>
      <c r="B15" s="62" t="s">
        <v>143</v>
      </c>
      <c r="C15" s="63">
        <v>6</v>
      </c>
      <c r="D15" s="62" t="s">
        <v>132</v>
      </c>
      <c r="E15" s="81">
        <v>23.51</v>
      </c>
      <c r="F15" s="64">
        <v>2.17</v>
      </c>
      <c r="G15" s="64">
        <v>1.36</v>
      </c>
      <c r="H15" s="64"/>
      <c r="I15" s="64"/>
      <c r="J15" s="64"/>
      <c r="K15" s="64"/>
      <c r="L15" s="65">
        <f t="shared" si="0"/>
        <v>19.980000000000004</v>
      </c>
      <c r="M15" s="17">
        <v>19.18</v>
      </c>
    </row>
    <row r="16" spans="1:13" ht="15.75" x14ac:dyDescent="0.25">
      <c r="A16" s="61">
        <v>6</v>
      </c>
      <c r="B16" s="62" t="s">
        <v>143</v>
      </c>
      <c r="C16" s="63">
        <v>7</v>
      </c>
      <c r="D16" s="62" t="s">
        <v>132</v>
      </c>
      <c r="E16" s="81">
        <v>23.51</v>
      </c>
      <c r="F16" s="64">
        <v>2.17</v>
      </c>
      <c r="G16" s="64">
        <v>1.36</v>
      </c>
      <c r="H16" s="64"/>
      <c r="I16" s="64"/>
      <c r="J16" s="64"/>
      <c r="K16" s="64"/>
      <c r="L16" s="65">
        <f t="shared" si="0"/>
        <v>19.980000000000004</v>
      </c>
      <c r="M16" s="17">
        <v>20.39</v>
      </c>
    </row>
    <row r="17" spans="1:13" ht="15.75" x14ac:dyDescent="0.25">
      <c r="A17" s="61">
        <v>7</v>
      </c>
      <c r="B17" s="62" t="s">
        <v>143</v>
      </c>
      <c r="C17" s="63">
        <v>8</v>
      </c>
      <c r="D17" s="62" t="s">
        <v>132</v>
      </c>
      <c r="E17" s="81">
        <v>23.51</v>
      </c>
      <c r="F17" s="64">
        <v>2.17</v>
      </c>
      <c r="G17" s="64">
        <v>1.36</v>
      </c>
      <c r="H17" s="64"/>
      <c r="I17" s="64"/>
      <c r="J17" s="64"/>
      <c r="K17" s="64"/>
      <c r="L17" s="65">
        <f t="shared" si="0"/>
        <v>19.980000000000004</v>
      </c>
      <c r="M17" s="17">
        <v>20.02</v>
      </c>
    </row>
    <row r="18" spans="1:13" ht="15.75" x14ac:dyDescent="0.25">
      <c r="A18" s="61">
        <v>8</v>
      </c>
      <c r="B18" s="62" t="s">
        <v>143</v>
      </c>
      <c r="C18" s="63">
        <v>9</v>
      </c>
      <c r="D18" s="62" t="s">
        <v>132</v>
      </c>
      <c r="E18" s="81">
        <v>23.51</v>
      </c>
      <c r="F18" s="64">
        <v>2.17</v>
      </c>
      <c r="G18" s="64">
        <v>1.36</v>
      </c>
      <c r="H18" s="64"/>
      <c r="I18" s="64"/>
      <c r="J18" s="64"/>
      <c r="K18" s="64"/>
      <c r="L18" s="65">
        <f t="shared" si="0"/>
        <v>19.980000000000004</v>
      </c>
      <c r="M18" s="17">
        <v>19.57</v>
      </c>
    </row>
    <row r="19" spans="1:13" ht="15.75" x14ac:dyDescent="0.25">
      <c r="A19" s="61">
        <v>9</v>
      </c>
      <c r="B19" s="62" t="s">
        <v>143</v>
      </c>
      <c r="C19" s="63">
        <v>10</v>
      </c>
      <c r="D19" s="62" t="s">
        <v>132</v>
      </c>
      <c r="E19" s="81">
        <v>23.51</v>
      </c>
      <c r="F19" s="64">
        <v>2.17</v>
      </c>
      <c r="G19" s="64">
        <v>1.36</v>
      </c>
      <c r="H19" s="64"/>
      <c r="I19" s="64"/>
      <c r="J19" s="64"/>
      <c r="K19" s="64"/>
      <c r="L19" s="65">
        <f t="shared" si="0"/>
        <v>19.980000000000004</v>
      </c>
      <c r="M19" s="17">
        <v>20.190000000000001</v>
      </c>
    </row>
    <row r="20" spans="1:13" ht="15.75" x14ac:dyDescent="0.25">
      <c r="A20" s="61">
        <v>10</v>
      </c>
      <c r="B20" s="66" t="s">
        <v>143</v>
      </c>
      <c r="C20" s="61">
        <v>11</v>
      </c>
      <c r="D20" s="62" t="s">
        <v>132</v>
      </c>
      <c r="E20" s="65">
        <v>23.51</v>
      </c>
      <c r="F20" s="67">
        <v>2.17</v>
      </c>
      <c r="G20" s="67">
        <v>1.36</v>
      </c>
      <c r="H20" s="67"/>
      <c r="I20" s="67"/>
      <c r="J20" s="67"/>
      <c r="K20" s="67"/>
      <c r="L20" s="65">
        <f t="shared" si="0"/>
        <v>19.980000000000004</v>
      </c>
      <c r="M20" s="80">
        <v>20</v>
      </c>
    </row>
    <row r="21" spans="1:13" ht="15.75" x14ac:dyDescent="0.25">
      <c r="A21" s="61">
        <v>11</v>
      </c>
      <c r="B21" s="66" t="s">
        <v>143</v>
      </c>
      <c r="C21" s="61">
        <v>12</v>
      </c>
      <c r="D21" s="66" t="s">
        <v>132</v>
      </c>
      <c r="E21" s="65">
        <v>23.51</v>
      </c>
      <c r="F21" s="67">
        <v>2.17</v>
      </c>
      <c r="G21" s="67">
        <v>1.36</v>
      </c>
      <c r="H21" s="67"/>
      <c r="I21" s="67"/>
      <c r="J21" s="67"/>
      <c r="K21" s="67"/>
      <c r="L21" s="65">
        <f t="shared" si="0"/>
        <v>19.980000000000004</v>
      </c>
      <c r="M21" s="17">
        <v>20.11</v>
      </c>
    </row>
    <row r="22" spans="1:13" ht="15.75" x14ac:dyDescent="0.25">
      <c r="A22" s="61">
        <v>12</v>
      </c>
      <c r="B22" s="66" t="s">
        <v>143</v>
      </c>
      <c r="C22" s="61">
        <v>14</v>
      </c>
      <c r="D22" s="66" t="s">
        <v>132</v>
      </c>
      <c r="E22" s="65">
        <v>23.51</v>
      </c>
      <c r="F22" s="67">
        <v>2.17</v>
      </c>
      <c r="G22" s="67">
        <v>1.36</v>
      </c>
      <c r="H22" s="67"/>
      <c r="I22" s="67"/>
      <c r="J22" s="67"/>
      <c r="K22" s="67"/>
      <c r="L22" s="65">
        <f t="shared" si="0"/>
        <v>19.980000000000004</v>
      </c>
      <c r="M22" s="17">
        <v>19.670000000000002</v>
      </c>
    </row>
    <row r="23" spans="1:13" ht="15.75" x14ac:dyDescent="0.25">
      <c r="A23" s="61">
        <v>13</v>
      </c>
      <c r="B23" s="66" t="s">
        <v>143</v>
      </c>
      <c r="C23" s="61">
        <v>24</v>
      </c>
      <c r="D23" s="62" t="s">
        <v>132</v>
      </c>
      <c r="E23" s="65">
        <v>23.51</v>
      </c>
      <c r="F23" s="67">
        <v>2.17</v>
      </c>
      <c r="G23" s="67">
        <v>1.36</v>
      </c>
      <c r="H23" s="67"/>
      <c r="I23" s="67"/>
      <c r="J23" s="67"/>
      <c r="K23" s="67"/>
      <c r="L23" s="65">
        <f t="shared" si="0"/>
        <v>19.980000000000004</v>
      </c>
      <c r="M23" s="17">
        <v>19.88</v>
      </c>
    </row>
    <row r="24" spans="1:13" ht="15.75" x14ac:dyDescent="0.25">
      <c r="A24" s="61">
        <v>14</v>
      </c>
      <c r="B24" s="66" t="s">
        <v>143</v>
      </c>
      <c r="C24" s="61">
        <v>25</v>
      </c>
      <c r="D24" s="62" t="s">
        <v>132</v>
      </c>
      <c r="E24" s="65">
        <v>26.6</v>
      </c>
      <c r="F24" s="67">
        <v>2.59</v>
      </c>
      <c r="G24" s="67">
        <v>1.27</v>
      </c>
      <c r="H24" s="67"/>
      <c r="I24" s="67"/>
      <c r="J24" s="67"/>
      <c r="K24" s="67"/>
      <c r="L24" s="65">
        <f t="shared" si="0"/>
        <v>22.740000000000002</v>
      </c>
      <c r="M24" s="17">
        <v>22.74</v>
      </c>
    </row>
    <row r="25" spans="1:13" ht="15.75" x14ac:dyDescent="0.25">
      <c r="A25" s="61">
        <v>15</v>
      </c>
      <c r="B25" s="66" t="s">
        <v>143</v>
      </c>
      <c r="C25" s="61">
        <v>26</v>
      </c>
      <c r="D25" s="62" t="s">
        <v>132</v>
      </c>
      <c r="E25" s="65">
        <v>23.51</v>
      </c>
      <c r="F25" s="67">
        <v>2.17</v>
      </c>
      <c r="G25" s="67">
        <v>1.36</v>
      </c>
      <c r="H25" s="67"/>
      <c r="I25" s="67"/>
      <c r="J25" s="67"/>
      <c r="K25" s="67"/>
      <c r="L25" s="65">
        <f t="shared" si="0"/>
        <v>19.980000000000004</v>
      </c>
      <c r="M25" s="17">
        <v>20.6</v>
      </c>
    </row>
    <row r="26" spans="1:13" ht="15.75" x14ac:dyDescent="0.25">
      <c r="A26" s="61">
        <v>16</v>
      </c>
      <c r="B26" s="66" t="s">
        <v>106</v>
      </c>
      <c r="C26" s="61">
        <v>2</v>
      </c>
      <c r="D26" s="62" t="s">
        <v>132</v>
      </c>
      <c r="E26" s="65">
        <v>27.63</v>
      </c>
      <c r="F26" s="67"/>
      <c r="G26" s="67"/>
      <c r="H26" s="67"/>
      <c r="I26" s="67"/>
      <c r="J26" s="67"/>
      <c r="K26" s="67"/>
      <c r="L26" s="65">
        <f t="shared" si="0"/>
        <v>27.63</v>
      </c>
      <c r="M26" s="17">
        <v>27.99</v>
      </c>
    </row>
    <row r="27" spans="1:13" ht="15.75" x14ac:dyDescent="0.25">
      <c r="A27" s="61">
        <v>17</v>
      </c>
      <c r="B27" s="66" t="s">
        <v>144</v>
      </c>
      <c r="C27" s="61">
        <v>7</v>
      </c>
      <c r="D27" s="66" t="s">
        <v>132</v>
      </c>
      <c r="E27" s="65">
        <v>33.159999999999997</v>
      </c>
      <c r="F27" s="67">
        <v>8.1199999999999992</v>
      </c>
      <c r="G27" s="67"/>
      <c r="H27" s="67"/>
      <c r="I27" s="67"/>
      <c r="J27" s="67"/>
      <c r="K27" s="67"/>
      <c r="L27" s="65">
        <f t="shared" si="0"/>
        <v>25.04</v>
      </c>
      <c r="M27" s="17">
        <v>24.81</v>
      </c>
    </row>
    <row r="28" spans="1:13" ht="15.75" x14ac:dyDescent="0.25">
      <c r="A28" s="61">
        <v>18</v>
      </c>
      <c r="B28" s="66" t="s">
        <v>144</v>
      </c>
      <c r="C28" s="61">
        <v>10</v>
      </c>
      <c r="D28" s="62" t="s">
        <v>132</v>
      </c>
      <c r="E28" s="65">
        <v>27.63</v>
      </c>
      <c r="F28" s="67">
        <v>2.29</v>
      </c>
      <c r="G28" s="67"/>
      <c r="H28" s="67"/>
      <c r="I28" s="67">
        <v>1.25</v>
      </c>
      <c r="J28" s="67"/>
      <c r="K28" s="67"/>
      <c r="L28" s="65">
        <f t="shared" si="0"/>
        <v>24.09</v>
      </c>
      <c r="M28" s="17">
        <v>24.77</v>
      </c>
    </row>
    <row r="29" spans="1:13" ht="15.75" x14ac:dyDescent="0.25">
      <c r="A29" s="61">
        <v>19</v>
      </c>
      <c r="B29" s="66" t="s">
        <v>104</v>
      </c>
      <c r="C29" s="61">
        <v>17</v>
      </c>
      <c r="D29" s="62" t="s">
        <v>132</v>
      </c>
      <c r="E29" s="65">
        <v>23.51</v>
      </c>
      <c r="F29" s="67">
        <v>2.17</v>
      </c>
      <c r="G29" s="67">
        <v>1.36</v>
      </c>
      <c r="H29" s="67"/>
      <c r="I29" s="67"/>
      <c r="J29" s="67"/>
      <c r="K29" s="67"/>
      <c r="L29" s="65">
        <f t="shared" si="0"/>
        <v>19.980000000000004</v>
      </c>
      <c r="M29" s="17">
        <v>20.350000000000001</v>
      </c>
    </row>
    <row r="30" spans="1:13" ht="15.75" x14ac:dyDescent="0.25">
      <c r="A30" s="61">
        <v>20</v>
      </c>
      <c r="B30" s="66" t="s">
        <v>104</v>
      </c>
      <c r="C30" s="61">
        <v>22</v>
      </c>
      <c r="D30" s="62" t="s">
        <v>132</v>
      </c>
      <c r="E30" s="65">
        <v>26.99</v>
      </c>
      <c r="F30" s="67">
        <v>2.29</v>
      </c>
      <c r="G30" s="67">
        <v>1.73</v>
      </c>
      <c r="H30" s="67">
        <v>0.54</v>
      </c>
      <c r="I30" s="67"/>
      <c r="J30" s="67"/>
      <c r="K30" s="67"/>
      <c r="L30" s="65">
        <f t="shared" si="0"/>
        <v>22.43</v>
      </c>
      <c r="M30" s="17">
        <v>23.3</v>
      </c>
    </row>
    <row r="31" spans="1:13" ht="15.75" x14ac:dyDescent="0.25">
      <c r="A31" s="61">
        <v>21</v>
      </c>
      <c r="B31" s="66" t="s">
        <v>104</v>
      </c>
      <c r="C31" s="61">
        <v>24</v>
      </c>
      <c r="D31" s="62" t="s">
        <v>132</v>
      </c>
      <c r="E31" s="65">
        <v>26.99</v>
      </c>
      <c r="F31" s="67">
        <v>2.29</v>
      </c>
      <c r="G31" s="67">
        <v>1.73</v>
      </c>
      <c r="H31" s="67">
        <v>0.54</v>
      </c>
      <c r="I31" s="67"/>
      <c r="J31" s="67"/>
      <c r="K31" s="67"/>
      <c r="L31" s="65">
        <f t="shared" si="0"/>
        <v>22.43</v>
      </c>
      <c r="M31" s="17">
        <v>22.93</v>
      </c>
    </row>
    <row r="32" spans="1:13" ht="15.75" x14ac:dyDescent="0.25">
      <c r="A32" s="61">
        <v>22</v>
      </c>
      <c r="B32" s="66" t="s">
        <v>104</v>
      </c>
      <c r="C32" s="61">
        <v>26</v>
      </c>
      <c r="D32" s="62" t="s">
        <v>132</v>
      </c>
      <c r="E32" s="65">
        <v>24.84</v>
      </c>
      <c r="F32" s="67">
        <v>1.97</v>
      </c>
      <c r="G32" s="67">
        <v>1.7</v>
      </c>
      <c r="H32" s="67"/>
      <c r="I32" s="67"/>
      <c r="J32" s="67"/>
      <c r="K32" s="67"/>
      <c r="L32" s="65">
        <f t="shared" si="0"/>
        <v>21.17</v>
      </c>
      <c r="M32" s="17">
        <v>21.99</v>
      </c>
    </row>
    <row r="33" spans="1:13" ht="15.75" x14ac:dyDescent="0.25">
      <c r="A33" s="61">
        <v>23</v>
      </c>
      <c r="B33" s="62" t="s">
        <v>104</v>
      </c>
      <c r="C33" s="63" t="s">
        <v>105</v>
      </c>
      <c r="D33" s="62" t="s">
        <v>132</v>
      </c>
      <c r="E33" s="81">
        <v>26.99</v>
      </c>
      <c r="F33" s="64"/>
      <c r="G33" s="64"/>
      <c r="H33" s="64"/>
      <c r="I33" s="64"/>
      <c r="J33" s="64"/>
      <c r="K33" s="64"/>
      <c r="L33" s="65">
        <f t="shared" si="0"/>
        <v>26.99</v>
      </c>
      <c r="M33" s="17">
        <v>27.63</v>
      </c>
    </row>
    <row r="34" spans="1:13" ht="15.75" x14ac:dyDescent="0.25">
      <c r="A34" s="61">
        <v>24</v>
      </c>
      <c r="B34" s="66" t="s">
        <v>107</v>
      </c>
      <c r="C34" s="61">
        <v>63</v>
      </c>
      <c r="D34" s="66" t="s">
        <v>132</v>
      </c>
      <c r="E34" s="65">
        <v>26.99</v>
      </c>
      <c r="F34" s="67"/>
      <c r="G34" s="67"/>
      <c r="H34" s="67"/>
      <c r="I34" s="67"/>
      <c r="J34" s="67"/>
      <c r="K34" s="67"/>
      <c r="L34" s="65">
        <f t="shared" si="0"/>
        <v>26.99</v>
      </c>
      <c r="M34" s="56">
        <v>26.34</v>
      </c>
    </row>
    <row r="35" spans="1:13" s="57" customFormat="1" ht="15.75" x14ac:dyDescent="0.25">
      <c r="A35" s="61">
        <v>25</v>
      </c>
      <c r="B35" s="66" t="s">
        <v>109</v>
      </c>
      <c r="C35" s="61">
        <v>30</v>
      </c>
      <c r="D35" s="62" t="s">
        <v>132</v>
      </c>
      <c r="E35" s="65">
        <v>26.99</v>
      </c>
      <c r="F35" s="67">
        <v>2.29</v>
      </c>
      <c r="G35" s="67"/>
      <c r="H35" s="67"/>
      <c r="I35" s="67"/>
      <c r="J35" s="67"/>
      <c r="K35" s="67"/>
      <c r="L35" s="65">
        <f t="shared" si="0"/>
        <v>24.7</v>
      </c>
      <c r="M35" s="17">
        <v>23.53</v>
      </c>
    </row>
    <row r="36" spans="1:13" ht="15.75" x14ac:dyDescent="0.25">
      <c r="A36" s="61">
        <v>26</v>
      </c>
      <c r="B36" s="62" t="s">
        <v>111</v>
      </c>
      <c r="C36" s="63">
        <v>7</v>
      </c>
      <c r="D36" s="62" t="s">
        <v>132</v>
      </c>
      <c r="E36" s="81">
        <v>27.63</v>
      </c>
      <c r="F36" s="64"/>
      <c r="G36" s="64"/>
      <c r="H36" s="64"/>
      <c r="I36" s="64"/>
      <c r="J36" s="64"/>
      <c r="K36" s="64"/>
      <c r="L36" s="65">
        <f t="shared" si="0"/>
        <v>27.63</v>
      </c>
      <c r="M36" s="17">
        <v>27.37</v>
      </c>
    </row>
    <row r="37" spans="1:13" ht="15.75" x14ac:dyDescent="0.25">
      <c r="A37" s="61">
        <v>27</v>
      </c>
      <c r="B37" s="62" t="s">
        <v>111</v>
      </c>
      <c r="C37" s="63">
        <v>19</v>
      </c>
      <c r="D37" s="62" t="s">
        <v>132</v>
      </c>
      <c r="E37" s="81">
        <v>27.63</v>
      </c>
      <c r="F37" s="64"/>
      <c r="G37" s="64"/>
      <c r="H37" s="64"/>
      <c r="I37" s="64"/>
      <c r="J37" s="64"/>
      <c r="K37" s="64"/>
      <c r="L37" s="65">
        <f t="shared" si="0"/>
        <v>27.63</v>
      </c>
      <c r="M37" s="80">
        <v>27.9</v>
      </c>
    </row>
    <row r="38" spans="1:13" ht="15.75" x14ac:dyDescent="0.25">
      <c r="A38" s="61">
        <v>28</v>
      </c>
      <c r="B38" s="62" t="s">
        <v>111</v>
      </c>
      <c r="C38" s="63">
        <v>21</v>
      </c>
      <c r="D38" s="62" t="s">
        <v>132</v>
      </c>
      <c r="E38" s="81">
        <v>27.63</v>
      </c>
      <c r="F38" s="64"/>
      <c r="G38" s="64"/>
      <c r="H38" s="64"/>
      <c r="I38" s="64"/>
      <c r="J38" s="64"/>
      <c r="K38" s="64"/>
      <c r="L38" s="65">
        <f t="shared" si="0"/>
        <v>27.63</v>
      </c>
      <c r="M38" s="17">
        <v>27.47</v>
      </c>
    </row>
    <row r="39" spans="1:13" ht="15.75" x14ac:dyDescent="0.25">
      <c r="A39" s="61">
        <v>29</v>
      </c>
      <c r="B39" s="66" t="s">
        <v>111</v>
      </c>
      <c r="C39" s="61">
        <v>23</v>
      </c>
      <c r="D39" s="66" t="s">
        <v>131</v>
      </c>
      <c r="E39" s="65">
        <v>27.63</v>
      </c>
      <c r="F39" s="67"/>
      <c r="G39" s="67"/>
      <c r="H39" s="67"/>
      <c r="I39" s="67"/>
      <c r="J39" s="67"/>
      <c r="K39" s="67"/>
      <c r="L39" s="65">
        <f t="shared" si="0"/>
        <v>27.63</v>
      </c>
      <c r="M39" s="17">
        <v>27.31</v>
      </c>
    </row>
    <row r="40" spans="1:13" ht="15.75" x14ac:dyDescent="0.25">
      <c r="A40" s="61">
        <v>30</v>
      </c>
      <c r="B40" s="62" t="s">
        <v>111</v>
      </c>
      <c r="C40" s="63">
        <v>28</v>
      </c>
      <c r="D40" s="62" t="s">
        <v>132</v>
      </c>
      <c r="E40" s="81">
        <v>27.63</v>
      </c>
      <c r="F40" s="64"/>
      <c r="G40" s="64"/>
      <c r="H40" s="64"/>
      <c r="I40" s="64"/>
      <c r="J40" s="64"/>
      <c r="K40" s="64"/>
      <c r="L40" s="65">
        <f t="shared" si="0"/>
        <v>27.63</v>
      </c>
      <c r="M40" s="17">
        <v>27.14</v>
      </c>
    </row>
    <row r="41" spans="1:13" ht="15.75" x14ac:dyDescent="0.25">
      <c r="A41" s="61">
        <v>31</v>
      </c>
      <c r="B41" s="62" t="s">
        <v>111</v>
      </c>
      <c r="C41" s="63">
        <v>30</v>
      </c>
      <c r="D41" s="62" t="s">
        <v>132</v>
      </c>
      <c r="E41" s="81">
        <v>27.63</v>
      </c>
      <c r="F41" s="64"/>
      <c r="G41" s="64"/>
      <c r="H41" s="64"/>
      <c r="I41" s="64"/>
      <c r="J41" s="64"/>
      <c r="K41" s="64"/>
      <c r="L41" s="65">
        <f t="shared" si="0"/>
        <v>27.63</v>
      </c>
      <c r="M41" s="17">
        <v>28.32</v>
      </c>
    </row>
    <row r="42" spans="1:13" ht="15.75" x14ac:dyDescent="0.25">
      <c r="A42" s="61">
        <v>32</v>
      </c>
      <c r="B42" s="62" t="s">
        <v>111</v>
      </c>
      <c r="C42" s="63">
        <v>32</v>
      </c>
      <c r="D42" s="62" t="s">
        <v>132</v>
      </c>
      <c r="E42" s="81">
        <v>26.99</v>
      </c>
      <c r="F42" s="64"/>
      <c r="G42" s="64"/>
      <c r="H42" s="64"/>
      <c r="I42" s="64">
        <v>0.46</v>
      </c>
      <c r="J42" s="64"/>
      <c r="K42" s="64"/>
      <c r="L42" s="65">
        <f t="shared" si="0"/>
        <v>26.529999999999998</v>
      </c>
      <c r="M42" s="17">
        <v>26.84</v>
      </c>
    </row>
    <row r="43" spans="1:13" ht="15.75" x14ac:dyDescent="0.25">
      <c r="A43" s="61">
        <v>33</v>
      </c>
      <c r="B43" s="66" t="s">
        <v>111</v>
      </c>
      <c r="C43" s="61">
        <v>34</v>
      </c>
      <c r="D43" s="62" t="s">
        <v>132</v>
      </c>
      <c r="E43" s="65">
        <v>27.63</v>
      </c>
      <c r="F43" s="67"/>
      <c r="G43" s="67"/>
      <c r="H43" s="67"/>
      <c r="I43" s="67"/>
      <c r="J43" s="67"/>
      <c r="K43" s="67"/>
      <c r="L43" s="65">
        <f t="shared" si="0"/>
        <v>27.63</v>
      </c>
      <c r="M43" s="17">
        <v>27.37</v>
      </c>
    </row>
    <row r="44" spans="1:13" ht="15.75" x14ac:dyDescent="0.25">
      <c r="A44" s="61">
        <v>34</v>
      </c>
      <c r="B44" s="66" t="s">
        <v>114</v>
      </c>
      <c r="C44" s="61" t="s">
        <v>115</v>
      </c>
      <c r="D44" s="66" t="s">
        <v>132</v>
      </c>
      <c r="E44" s="65">
        <v>33.159999999999997</v>
      </c>
      <c r="F44" s="67">
        <v>8.1199999999999992</v>
      </c>
      <c r="G44" s="67"/>
      <c r="H44" s="67"/>
      <c r="I44" s="67"/>
      <c r="J44" s="67"/>
      <c r="K44" s="67"/>
      <c r="L44" s="65">
        <f t="shared" si="0"/>
        <v>25.04</v>
      </c>
      <c r="M44" s="17">
        <v>25.14</v>
      </c>
    </row>
    <row r="45" spans="1:13" ht="15.75" x14ac:dyDescent="0.25">
      <c r="A45" s="61">
        <v>35</v>
      </c>
      <c r="B45" s="66" t="s">
        <v>114</v>
      </c>
      <c r="C45" s="61">
        <v>23</v>
      </c>
      <c r="D45" s="62" t="s">
        <v>132</v>
      </c>
      <c r="E45" s="65">
        <v>27.63</v>
      </c>
      <c r="F45" s="67"/>
      <c r="G45" s="67"/>
      <c r="H45" s="67"/>
      <c r="I45" s="67"/>
      <c r="J45" s="67"/>
      <c r="K45" s="67"/>
      <c r="L45" s="65">
        <f t="shared" si="0"/>
        <v>27.63</v>
      </c>
      <c r="M45" s="17">
        <v>27.51</v>
      </c>
    </row>
    <row r="46" spans="1:13" ht="15.75" x14ac:dyDescent="0.25">
      <c r="A46" s="61">
        <v>36</v>
      </c>
      <c r="B46" s="66" t="s">
        <v>122</v>
      </c>
      <c r="C46" s="61">
        <v>43</v>
      </c>
      <c r="D46" s="66" t="s">
        <v>132</v>
      </c>
      <c r="E46" s="65">
        <v>28.9</v>
      </c>
      <c r="F46" s="67"/>
      <c r="G46" s="67"/>
      <c r="H46" s="67"/>
      <c r="I46" s="67"/>
      <c r="J46" s="67"/>
      <c r="K46" s="67"/>
      <c r="L46" s="65">
        <f t="shared" si="0"/>
        <v>28.9</v>
      </c>
      <c r="M46" s="17">
        <v>28.9</v>
      </c>
    </row>
    <row r="47" spans="1:13" ht="15.75" x14ac:dyDescent="0.25">
      <c r="A47" s="61">
        <v>37</v>
      </c>
      <c r="B47" s="62" t="s">
        <v>112</v>
      </c>
      <c r="C47" s="63">
        <v>27</v>
      </c>
      <c r="D47" s="62" t="s">
        <v>132</v>
      </c>
      <c r="E47" s="81">
        <v>27.63</v>
      </c>
      <c r="F47" s="64"/>
      <c r="G47" s="64"/>
      <c r="H47" s="64"/>
      <c r="I47" s="64"/>
      <c r="J47" s="64"/>
      <c r="K47" s="64"/>
      <c r="L47" s="65">
        <f t="shared" si="0"/>
        <v>27.63</v>
      </c>
      <c r="M47" s="17">
        <v>27.68</v>
      </c>
    </row>
    <row r="48" spans="1:13" ht="15.75" x14ac:dyDescent="0.25">
      <c r="A48" s="61">
        <v>38</v>
      </c>
      <c r="B48" s="66" t="s">
        <v>110</v>
      </c>
      <c r="C48" s="61">
        <v>5</v>
      </c>
      <c r="D48" s="62" t="s">
        <v>132</v>
      </c>
      <c r="E48" s="65">
        <v>27.63</v>
      </c>
      <c r="F48" s="67"/>
      <c r="G48" s="67"/>
      <c r="H48" s="67">
        <v>0.54</v>
      </c>
      <c r="I48" s="67"/>
      <c r="J48" s="67"/>
      <c r="K48" s="67"/>
      <c r="L48" s="65">
        <f t="shared" si="0"/>
        <v>27.09</v>
      </c>
      <c r="M48" s="17">
        <v>24.91</v>
      </c>
    </row>
    <row r="49" spans="1:13" ht="15.75" x14ac:dyDescent="0.25">
      <c r="A49" s="61">
        <v>39</v>
      </c>
      <c r="B49" s="62" t="s">
        <v>110</v>
      </c>
      <c r="C49" s="63">
        <v>7</v>
      </c>
      <c r="D49" s="62" t="s">
        <v>132</v>
      </c>
      <c r="E49" s="81">
        <v>26.99</v>
      </c>
      <c r="F49" s="64">
        <v>2.29</v>
      </c>
      <c r="G49" s="64"/>
      <c r="H49" s="64">
        <v>0.54</v>
      </c>
      <c r="I49" s="64"/>
      <c r="J49" s="64">
        <v>0.13</v>
      </c>
      <c r="K49" s="64">
        <v>7.0000000000000007E-2</v>
      </c>
      <c r="L49" s="65">
        <f t="shared" si="0"/>
        <v>23.96</v>
      </c>
      <c r="M49" s="17">
        <v>23.85</v>
      </c>
    </row>
    <row r="50" spans="1:13" ht="15.75" x14ac:dyDescent="0.25">
      <c r="A50" s="61">
        <v>40</v>
      </c>
      <c r="B50" s="66" t="s">
        <v>110</v>
      </c>
      <c r="C50" s="61">
        <v>21</v>
      </c>
      <c r="D50" s="66" t="s">
        <v>132</v>
      </c>
      <c r="E50" s="65">
        <v>29.9</v>
      </c>
      <c r="F50" s="67"/>
      <c r="G50" s="67"/>
      <c r="H50" s="67"/>
      <c r="I50" s="67"/>
      <c r="J50" s="67"/>
      <c r="K50" s="67"/>
      <c r="L50" s="65">
        <f t="shared" si="0"/>
        <v>29.9</v>
      </c>
      <c r="M50" s="17">
        <v>29.9</v>
      </c>
    </row>
    <row r="51" spans="1:13" ht="15.75" x14ac:dyDescent="0.25">
      <c r="A51" s="61">
        <v>41</v>
      </c>
      <c r="B51" s="66" t="s">
        <v>110</v>
      </c>
      <c r="C51" s="61" t="s">
        <v>116</v>
      </c>
      <c r="D51" s="62" t="s">
        <v>132</v>
      </c>
      <c r="E51" s="65">
        <v>26.99</v>
      </c>
      <c r="F51" s="67"/>
      <c r="G51" s="67"/>
      <c r="H51" s="67"/>
      <c r="I51" s="67"/>
      <c r="J51" s="67"/>
      <c r="K51" s="67"/>
      <c r="L51" s="65">
        <f t="shared" si="0"/>
        <v>26.99</v>
      </c>
      <c r="M51" s="17">
        <v>26.71</v>
      </c>
    </row>
    <row r="52" spans="1:13" ht="15.75" x14ac:dyDescent="0.25">
      <c r="A52" s="61">
        <v>42</v>
      </c>
      <c r="B52" s="66" t="s">
        <v>110</v>
      </c>
      <c r="C52" s="61">
        <v>25</v>
      </c>
      <c r="D52" s="62" t="s">
        <v>132</v>
      </c>
      <c r="E52" s="65">
        <v>26.99</v>
      </c>
      <c r="F52" s="67"/>
      <c r="G52" s="67"/>
      <c r="H52" s="67"/>
      <c r="I52" s="67"/>
      <c r="J52" s="67"/>
      <c r="K52" s="67"/>
      <c r="L52" s="65">
        <f t="shared" si="0"/>
        <v>26.99</v>
      </c>
      <c r="M52" s="17">
        <v>27.56</v>
      </c>
    </row>
    <row r="53" spans="1:13" ht="15.75" x14ac:dyDescent="0.25">
      <c r="A53" s="61">
        <v>43</v>
      </c>
      <c r="B53" s="66" t="s">
        <v>113</v>
      </c>
      <c r="C53" s="61">
        <v>3</v>
      </c>
      <c r="D53" s="62" t="s">
        <v>132</v>
      </c>
      <c r="E53" s="65">
        <v>27.63</v>
      </c>
      <c r="F53" s="67"/>
      <c r="G53" s="67"/>
      <c r="H53" s="67"/>
      <c r="I53" s="67"/>
      <c r="J53" s="67"/>
      <c r="K53" s="67"/>
      <c r="L53" s="65">
        <f t="shared" si="0"/>
        <v>27.63</v>
      </c>
      <c r="M53" s="17">
        <v>28.51</v>
      </c>
    </row>
    <row r="54" spans="1:13" ht="15.75" x14ac:dyDescent="0.25">
      <c r="A54" s="61">
        <v>44</v>
      </c>
      <c r="B54" s="66" t="s">
        <v>146</v>
      </c>
      <c r="C54" s="61">
        <v>1</v>
      </c>
      <c r="D54" s="66" t="s">
        <v>132</v>
      </c>
      <c r="E54" s="65">
        <v>26.99</v>
      </c>
      <c r="F54" s="67">
        <v>2.29</v>
      </c>
      <c r="G54" s="67"/>
      <c r="H54" s="67">
        <v>0.54</v>
      </c>
      <c r="I54" s="67"/>
      <c r="J54" s="67"/>
      <c r="K54" s="67"/>
      <c r="L54" s="65">
        <f t="shared" si="0"/>
        <v>24.16</v>
      </c>
      <c r="M54" s="17">
        <v>25.64</v>
      </c>
    </row>
    <row r="55" spans="1:13" ht="15.75" x14ac:dyDescent="0.25">
      <c r="A55" s="61">
        <v>45</v>
      </c>
      <c r="B55" s="66" t="s">
        <v>146</v>
      </c>
      <c r="C55" s="61">
        <v>3</v>
      </c>
      <c r="D55" s="62" t="s">
        <v>132</v>
      </c>
      <c r="E55" s="65">
        <v>26.99</v>
      </c>
      <c r="F55" s="67">
        <v>2.29</v>
      </c>
      <c r="G55" s="67"/>
      <c r="H55" s="67">
        <v>0.54</v>
      </c>
      <c r="I55" s="67"/>
      <c r="J55" s="67"/>
      <c r="K55" s="67"/>
      <c r="L55" s="65">
        <f t="shared" si="0"/>
        <v>24.16</v>
      </c>
      <c r="M55" s="17">
        <v>25.54</v>
      </c>
    </row>
    <row r="56" spans="1:13" ht="15.75" x14ac:dyDescent="0.25">
      <c r="A56" s="61">
        <v>46</v>
      </c>
      <c r="B56" s="62" t="s">
        <v>117</v>
      </c>
      <c r="C56" s="63">
        <v>1</v>
      </c>
      <c r="D56" s="62" t="s">
        <v>132</v>
      </c>
      <c r="E56" s="81">
        <v>26.99</v>
      </c>
      <c r="F56" s="64"/>
      <c r="G56" s="64"/>
      <c r="H56" s="64">
        <v>0.54</v>
      </c>
      <c r="I56" s="64"/>
      <c r="J56" s="64"/>
      <c r="K56" s="64"/>
      <c r="L56" s="65">
        <f t="shared" si="0"/>
        <v>26.45</v>
      </c>
      <c r="M56" s="17">
        <v>25.71</v>
      </c>
    </row>
    <row r="57" spans="1:13" ht="15.75" x14ac:dyDescent="0.25">
      <c r="A57" s="61">
        <v>47</v>
      </c>
      <c r="B57" s="66" t="s">
        <v>117</v>
      </c>
      <c r="C57" s="61">
        <v>2</v>
      </c>
      <c r="D57" s="66" t="s">
        <v>132</v>
      </c>
      <c r="E57" s="65">
        <v>26.99</v>
      </c>
      <c r="F57" s="67"/>
      <c r="G57" s="67"/>
      <c r="H57" s="67">
        <v>0.54</v>
      </c>
      <c r="I57" s="67"/>
      <c r="J57" s="67"/>
      <c r="K57" s="67"/>
      <c r="L57" s="65">
        <f t="shared" si="0"/>
        <v>26.45</v>
      </c>
      <c r="M57" s="17">
        <v>26.38</v>
      </c>
    </row>
    <row r="58" spans="1:13" ht="15.75" x14ac:dyDescent="0.25">
      <c r="A58" s="61">
        <v>48</v>
      </c>
      <c r="B58" s="66" t="s">
        <v>117</v>
      </c>
      <c r="C58" s="61">
        <v>4</v>
      </c>
      <c r="D58" s="66" t="s">
        <v>132</v>
      </c>
      <c r="E58" s="65">
        <v>24.84</v>
      </c>
      <c r="F58" s="67">
        <v>1.97</v>
      </c>
      <c r="G58" s="67"/>
      <c r="H58" s="67"/>
      <c r="I58" s="67"/>
      <c r="J58" s="67">
        <v>0.13</v>
      </c>
      <c r="K58" s="67">
        <v>7.0000000000000007E-2</v>
      </c>
      <c r="L58" s="65">
        <f t="shared" si="0"/>
        <v>22.67</v>
      </c>
      <c r="M58" s="17">
        <v>22.53</v>
      </c>
    </row>
    <row r="59" spans="1:13" ht="15.75" x14ac:dyDescent="0.25">
      <c r="A59" s="61">
        <v>49</v>
      </c>
      <c r="B59" s="66" t="s">
        <v>117</v>
      </c>
      <c r="C59" s="61">
        <v>6</v>
      </c>
      <c r="D59" s="66" t="s">
        <v>132</v>
      </c>
      <c r="E59" s="65">
        <v>27.63</v>
      </c>
      <c r="F59" s="67">
        <v>2.29</v>
      </c>
      <c r="G59" s="67"/>
      <c r="H59" s="67">
        <v>0.54</v>
      </c>
      <c r="I59" s="67">
        <v>1.25</v>
      </c>
      <c r="J59" s="67">
        <v>0.13</v>
      </c>
      <c r="K59" s="67">
        <v>7.0000000000000007E-2</v>
      </c>
      <c r="L59" s="65">
        <f t="shared" si="0"/>
        <v>23.35</v>
      </c>
      <c r="M59" s="17">
        <v>23.45</v>
      </c>
    </row>
    <row r="60" spans="1:13" ht="15.75" x14ac:dyDescent="0.25">
      <c r="A60" s="61">
        <v>50</v>
      </c>
      <c r="B60" s="66" t="s">
        <v>118</v>
      </c>
      <c r="C60" s="61" t="s">
        <v>115</v>
      </c>
      <c r="D60" s="62" t="s">
        <v>132</v>
      </c>
      <c r="E60" s="65">
        <v>27.63</v>
      </c>
      <c r="F60" s="67">
        <v>2.29</v>
      </c>
      <c r="G60" s="67"/>
      <c r="H60" s="67">
        <v>0.54</v>
      </c>
      <c r="I60" s="67"/>
      <c r="J60" s="67">
        <v>0.13</v>
      </c>
      <c r="K60" s="67">
        <v>7.0000000000000007E-2</v>
      </c>
      <c r="L60" s="65">
        <f t="shared" si="0"/>
        <v>24.6</v>
      </c>
      <c r="M60" s="17">
        <v>25.23</v>
      </c>
    </row>
    <row r="61" spans="1:13" ht="15.75" x14ac:dyDescent="0.25">
      <c r="A61" s="61">
        <v>51</v>
      </c>
      <c r="B61" s="66" t="s">
        <v>120</v>
      </c>
      <c r="C61" s="61">
        <v>7</v>
      </c>
      <c r="D61" s="56" t="s">
        <v>132</v>
      </c>
      <c r="E61" s="65">
        <v>24.84</v>
      </c>
      <c r="F61" s="67"/>
      <c r="G61" s="67">
        <v>1.7</v>
      </c>
      <c r="H61" s="67"/>
      <c r="I61" s="67"/>
      <c r="J61" s="67">
        <v>0.13</v>
      </c>
      <c r="K61" s="67">
        <v>7.0000000000000007E-2</v>
      </c>
      <c r="L61" s="65">
        <f t="shared" si="0"/>
        <v>22.94</v>
      </c>
      <c r="M61" s="17">
        <v>23.16</v>
      </c>
    </row>
    <row r="62" spans="1:13" ht="15.75" x14ac:dyDescent="0.25">
      <c r="A62" s="61">
        <v>52</v>
      </c>
      <c r="B62" s="66" t="s">
        <v>120</v>
      </c>
      <c r="C62" s="61" t="s">
        <v>121</v>
      </c>
      <c r="D62" s="62" t="s">
        <v>132</v>
      </c>
      <c r="E62" s="65">
        <v>24.84</v>
      </c>
      <c r="F62" s="67"/>
      <c r="G62" s="67"/>
      <c r="H62" s="67"/>
      <c r="I62" s="67"/>
      <c r="J62" s="67">
        <v>0.13</v>
      </c>
      <c r="K62" s="67">
        <v>7.0000000000000007E-2</v>
      </c>
      <c r="L62" s="65">
        <f t="shared" si="0"/>
        <v>24.64</v>
      </c>
      <c r="M62" s="17">
        <v>24.24</v>
      </c>
    </row>
    <row r="63" spans="1:13" ht="15.75" x14ac:dyDescent="0.25">
      <c r="A63" s="61">
        <v>53</v>
      </c>
      <c r="B63" s="62" t="s">
        <v>120</v>
      </c>
      <c r="C63" s="63">
        <v>12</v>
      </c>
      <c r="D63" s="62" t="s">
        <v>132</v>
      </c>
      <c r="E63" s="81">
        <v>26.99</v>
      </c>
      <c r="F63" s="64"/>
      <c r="G63" s="64">
        <v>1.73</v>
      </c>
      <c r="H63" s="64">
        <v>0.54</v>
      </c>
      <c r="I63" s="64"/>
      <c r="J63" s="64">
        <v>0.13</v>
      </c>
      <c r="K63" s="64">
        <v>7.0000000000000007E-2</v>
      </c>
      <c r="L63" s="65">
        <f t="shared" si="0"/>
        <v>24.52</v>
      </c>
      <c r="M63" s="17">
        <v>24.41</v>
      </c>
    </row>
    <row r="64" spans="1:13" ht="15.75" x14ac:dyDescent="0.25">
      <c r="A64" s="61">
        <v>54</v>
      </c>
      <c r="B64" s="62" t="s">
        <v>119</v>
      </c>
      <c r="C64" s="63">
        <v>26</v>
      </c>
      <c r="D64" s="62" t="s">
        <v>132</v>
      </c>
      <c r="E64" s="81">
        <v>26.99</v>
      </c>
      <c r="F64" s="64"/>
      <c r="G64" s="64"/>
      <c r="H64" s="64">
        <v>0.54</v>
      </c>
      <c r="I64" s="64"/>
      <c r="J64" s="64"/>
      <c r="K64" s="64"/>
      <c r="L64" s="65">
        <f t="shared" si="0"/>
        <v>26.45</v>
      </c>
      <c r="M64" s="17">
        <v>25.88</v>
      </c>
    </row>
    <row r="65" spans="1:13" ht="15.75" x14ac:dyDescent="0.25">
      <c r="A65" s="61">
        <v>55</v>
      </c>
      <c r="B65" s="62" t="s">
        <v>119</v>
      </c>
      <c r="C65" s="63">
        <v>35</v>
      </c>
      <c r="D65" s="62" t="s">
        <v>132</v>
      </c>
      <c r="E65" s="81">
        <v>24.84</v>
      </c>
      <c r="F65" s="64">
        <v>1.97</v>
      </c>
      <c r="G65" s="64">
        <v>1.7</v>
      </c>
      <c r="H65" s="64"/>
      <c r="I65" s="64"/>
      <c r="J65" s="64">
        <v>0.13</v>
      </c>
      <c r="K65" s="64">
        <v>7.0000000000000007E-2</v>
      </c>
      <c r="L65" s="65">
        <f>E65-F65-G65-H65-I65-J65-K65</f>
        <v>20.970000000000002</v>
      </c>
      <c r="M65" s="17">
        <v>21.81</v>
      </c>
    </row>
    <row r="66" spans="1:13" ht="15.75" x14ac:dyDescent="0.25">
      <c r="A66" s="61">
        <v>56</v>
      </c>
      <c r="B66" s="62" t="s">
        <v>119</v>
      </c>
      <c r="C66" s="63" t="s">
        <v>147</v>
      </c>
      <c r="D66" s="62" t="s">
        <v>132</v>
      </c>
      <c r="E66" s="81">
        <v>24.84</v>
      </c>
      <c r="F66" s="64">
        <v>1.97</v>
      </c>
      <c r="G66" s="64">
        <v>1.7</v>
      </c>
      <c r="H66" s="64"/>
      <c r="I66" s="64"/>
      <c r="J66" s="64">
        <v>0.13</v>
      </c>
      <c r="K66" s="64">
        <v>7.0000000000000007E-2</v>
      </c>
      <c r="L66" s="65">
        <f>E66-F66-G66-H66-I66-J66-K66</f>
        <v>20.970000000000002</v>
      </c>
      <c r="M66" s="17">
        <v>19.41</v>
      </c>
    </row>
    <row r="67" spans="1:13" ht="15.75" x14ac:dyDescent="0.25">
      <c r="A67" s="61">
        <v>57</v>
      </c>
      <c r="B67" s="66" t="s">
        <v>114</v>
      </c>
      <c r="C67" s="77">
        <v>25</v>
      </c>
      <c r="D67" s="56" t="s">
        <v>132</v>
      </c>
      <c r="E67" s="65">
        <v>26.99</v>
      </c>
      <c r="F67" s="56"/>
      <c r="G67" s="56"/>
      <c r="H67" s="56"/>
      <c r="I67" s="56"/>
      <c r="J67" s="56"/>
      <c r="K67" s="56"/>
      <c r="L67" s="65">
        <f>E67-F67-G67-H67-I67-J67-K67</f>
        <v>26.99</v>
      </c>
      <c r="M67" s="17">
        <v>29.75</v>
      </c>
    </row>
    <row r="68" spans="1:13" ht="15.75" x14ac:dyDescent="0.25">
      <c r="A68" s="63">
        <v>58</v>
      </c>
      <c r="B68" s="66" t="s">
        <v>111</v>
      </c>
      <c r="C68" s="63">
        <v>3</v>
      </c>
      <c r="D68" s="66" t="s">
        <v>132</v>
      </c>
      <c r="E68" s="82">
        <v>26.99</v>
      </c>
      <c r="F68" s="62"/>
      <c r="G68" s="62"/>
      <c r="H68" s="62"/>
      <c r="I68" s="62"/>
      <c r="J68" s="62"/>
      <c r="K68" s="62"/>
      <c r="L68" s="82">
        <f>E68-F68-G68-H68-I68-J68-K68</f>
        <v>26.99</v>
      </c>
      <c r="M68" s="62">
        <v>26.99</v>
      </c>
    </row>
    <row r="69" spans="1:13" ht="15.75" x14ac:dyDescent="0.25">
      <c r="A69" s="61">
        <v>59</v>
      </c>
      <c r="B69" s="83" t="s">
        <v>114</v>
      </c>
      <c r="C69" s="84">
        <v>28</v>
      </c>
      <c r="D69" s="85" t="s">
        <v>131</v>
      </c>
      <c r="E69" s="86">
        <v>22.96</v>
      </c>
      <c r="F69" s="87"/>
      <c r="G69" s="87"/>
      <c r="H69" s="87"/>
      <c r="I69" s="87"/>
      <c r="J69" s="87"/>
      <c r="K69" s="87"/>
      <c r="L69" s="86">
        <v>22.96</v>
      </c>
      <c r="M69" s="17"/>
    </row>
    <row r="70" spans="1:13" ht="15.75" x14ac:dyDescent="0.25">
      <c r="A70" s="61">
        <v>60</v>
      </c>
      <c r="B70" s="83" t="s">
        <v>114</v>
      </c>
      <c r="C70" s="84">
        <v>30</v>
      </c>
      <c r="D70" s="83" t="s">
        <v>131</v>
      </c>
      <c r="E70" s="86">
        <v>23.26</v>
      </c>
      <c r="F70" s="87"/>
      <c r="G70" s="87"/>
      <c r="H70" s="87"/>
      <c r="I70" s="87"/>
      <c r="J70" s="87"/>
      <c r="K70" s="87"/>
      <c r="L70" s="86">
        <v>23.26</v>
      </c>
      <c r="M70" s="17"/>
    </row>
    <row r="71" spans="1:13" ht="15.75" x14ac:dyDescent="0.25">
      <c r="A71" s="61">
        <v>61</v>
      </c>
      <c r="B71" s="83" t="s">
        <v>118</v>
      </c>
      <c r="C71" s="84">
        <v>8</v>
      </c>
      <c r="D71" s="83" t="s">
        <v>131</v>
      </c>
      <c r="E71" s="86">
        <v>23.64</v>
      </c>
      <c r="F71" s="87">
        <v>3.2</v>
      </c>
      <c r="G71" s="87"/>
      <c r="H71" s="87"/>
      <c r="I71" s="87"/>
      <c r="J71" s="87"/>
      <c r="K71" s="87"/>
      <c r="L71" s="86">
        <v>20.440000000000001</v>
      </c>
      <c r="M71" s="17"/>
    </row>
    <row r="72" spans="1:13" ht="15.75" x14ac:dyDescent="0.25">
      <c r="A72" s="61">
        <v>62</v>
      </c>
      <c r="B72" s="83" t="s">
        <v>118</v>
      </c>
      <c r="C72" s="84">
        <v>9</v>
      </c>
      <c r="D72" s="83" t="s">
        <v>131</v>
      </c>
      <c r="E72" s="86">
        <v>23.47</v>
      </c>
      <c r="F72" s="87">
        <v>3.02</v>
      </c>
      <c r="G72" s="87"/>
      <c r="H72" s="87"/>
      <c r="I72" s="87"/>
      <c r="J72" s="87"/>
      <c r="K72" s="87"/>
      <c r="L72" s="86">
        <v>20.45</v>
      </c>
      <c r="M72" s="17"/>
    </row>
    <row r="73" spans="1:13" ht="15.75" x14ac:dyDescent="0.25">
      <c r="A73" s="61">
        <v>63</v>
      </c>
      <c r="B73" s="83" t="s">
        <v>118</v>
      </c>
      <c r="C73" s="84">
        <v>10</v>
      </c>
      <c r="D73" s="83" t="s">
        <v>152</v>
      </c>
      <c r="E73" s="86">
        <v>25.35</v>
      </c>
      <c r="F73" s="87">
        <v>3.15</v>
      </c>
      <c r="G73" s="87"/>
      <c r="H73" s="87"/>
      <c r="I73" s="87"/>
      <c r="J73" s="87"/>
      <c r="K73" s="87"/>
      <c r="L73" s="86">
        <v>22.2</v>
      </c>
      <c r="M73" s="17"/>
    </row>
    <row r="74" spans="1:13" ht="15.75" x14ac:dyDescent="0.25">
      <c r="A74" s="61">
        <v>64</v>
      </c>
      <c r="B74" s="66" t="s">
        <v>107</v>
      </c>
      <c r="C74" s="63" t="s">
        <v>108</v>
      </c>
      <c r="D74" s="62" t="s">
        <v>132</v>
      </c>
      <c r="E74" s="81">
        <v>14.47</v>
      </c>
      <c r="F74" s="64">
        <v>2.72</v>
      </c>
      <c r="G74" s="64">
        <v>0.65</v>
      </c>
      <c r="H74" s="64"/>
      <c r="I74" s="64"/>
      <c r="J74" s="64"/>
      <c r="K74" s="64"/>
      <c r="L74" s="65">
        <v>11.1</v>
      </c>
      <c r="M74" s="17"/>
    </row>
    <row r="75" spans="1:13" ht="15.75" x14ac:dyDescent="0.25">
      <c r="A75" s="61">
        <v>65</v>
      </c>
      <c r="B75" s="66" t="s">
        <v>107</v>
      </c>
      <c r="C75" s="61">
        <v>54</v>
      </c>
      <c r="D75" s="62" t="s">
        <v>131</v>
      </c>
      <c r="E75" s="65">
        <v>14.42</v>
      </c>
      <c r="F75" s="67">
        <v>2.3199999999999998</v>
      </c>
      <c r="G75" s="67">
        <v>0.81</v>
      </c>
      <c r="H75" s="67"/>
      <c r="I75" s="67"/>
      <c r="J75" s="67"/>
      <c r="K75" s="67"/>
      <c r="L75" s="65">
        <v>11.29</v>
      </c>
      <c r="M75" s="17"/>
    </row>
    <row r="76" spans="1:13" ht="15.75" x14ac:dyDescent="0.25">
      <c r="A76" s="61">
        <v>66</v>
      </c>
      <c r="B76" s="66" t="s">
        <v>146</v>
      </c>
      <c r="C76" s="61">
        <v>17</v>
      </c>
      <c r="D76" s="62" t="s">
        <v>153</v>
      </c>
      <c r="E76" s="65">
        <v>14.43</v>
      </c>
      <c r="F76" s="67">
        <v>3.16</v>
      </c>
      <c r="G76" s="67">
        <v>0.44</v>
      </c>
      <c r="H76" s="67"/>
      <c r="I76" s="67"/>
      <c r="J76" s="67"/>
      <c r="K76" s="67"/>
      <c r="L76" s="65">
        <v>10.83</v>
      </c>
      <c r="M76" s="17"/>
    </row>
    <row r="77" spans="1:13" ht="15.75" x14ac:dyDescent="0.25">
      <c r="A77" s="61">
        <v>67</v>
      </c>
      <c r="B77" s="66" t="s">
        <v>146</v>
      </c>
      <c r="C77" s="61">
        <v>19</v>
      </c>
      <c r="D77" s="62" t="s">
        <v>131</v>
      </c>
      <c r="E77" s="67">
        <v>14.15</v>
      </c>
      <c r="F77" s="67">
        <v>3.1</v>
      </c>
      <c r="G77" s="67">
        <v>0.43</v>
      </c>
      <c r="H77" s="67"/>
      <c r="I77" s="67"/>
      <c r="J77" s="67"/>
      <c r="K77" s="67"/>
      <c r="L77" s="65">
        <v>10.62</v>
      </c>
      <c r="M77" s="17"/>
    </row>
  </sheetData>
  <mergeCells count="5">
    <mergeCell ref="F8:K8"/>
    <mergeCell ref="B6:L6"/>
    <mergeCell ref="B8:C9"/>
    <mergeCell ref="J9:J10"/>
    <mergeCell ref="K9:K10"/>
  </mergeCells>
  <pageMargins left="0.51181102362204722" right="0.31496062992125984" top="0.55118110236220474" bottom="0.55118110236220474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тариф</vt:lpstr>
      <vt:lpstr>Окт.7</vt:lpstr>
      <vt:lpstr>Прил к реш.  Думы 2023 год</vt:lpstr>
      <vt:lpstr>Размер  платы  СОИ 2023</vt:lpstr>
      <vt:lpstr>'Размер  платы  СОИ 2023'!Заголовки_для_печати</vt:lpstr>
      <vt:lpstr>'Прил к реш.  Думы 2023 год'!Область_печати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Дума БГО</cp:lastModifiedBy>
  <cp:lastPrinted>2022-12-09T05:04:19Z</cp:lastPrinted>
  <dcterms:created xsi:type="dcterms:W3CDTF">2016-09-19T04:03:09Z</dcterms:created>
  <dcterms:modified xsi:type="dcterms:W3CDTF">2022-12-21T10:41:08Z</dcterms:modified>
</cp:coreProperties>
</file>